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8850" windowHeight="7523" activeTab="4"/>
  </bookViews>
  <sheets>
    <sheet name="global-set" sheetId="18" r:id="rId1"/>
    <sheet name="sam-related-sets" sheetId="6" r:id="rId2"/>
    <sheet name="sam" sheetId="3" r:id="rId3"/>
    <sheet name="mapaggreg" sheetId="15" r:id="rId4"/>
    <sheet name="qfbase" sheetId="16" r:id="rId5"/>
    <sheet name="prodelas" sheetId="8" r:id="rId6"/>
    <sheet name="tradelas" sheetId="7" r:id="rId7"/>
    <sheet name="leselas" sheetId="52" r:id="rId8"/>
    <sheet name="frisch" sheetId="53" r:id="rId9"/>
    <sheet name="facclos0" sheetId="9" r:id="rId10"/>
    <sheet name="prox0" sheetId="51" r:id="rId11"/>
    <sheet name="scalproxf" sheetId="50" r:id="rId12"/>
    <sheet name="scaling" sheetId="14" r:id="rId13"/>
    <sheet name="layout" sheetId="5" r:id="rId14"/>
  </sheets>
  <calcPr calcId="145621"/>
</workbook>
</file>

<file path=xl/calcChain.xml><?xml version="1.0" encoding="utf-8"?>
<calcChain xmlns="http://schemas.openxmlformats.org/spreadsheetml/2006/main">
  <c r="B22" i="52" l="1"/>
  <c r="B25" i="52"/>
  <c r="B27" i="52" l="1"/>
  <c r="B26" i="52"/>
  <c r="B24" i="52"/>
  <c r="B23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B9" i="52"/>
  <c r="B8" i="52"/>
  <c r="B7" i="52"/>
  <c r="B6" i="52"/>
  <c r="B5" i="52"/>
  <c r="B4" i="52"/>
  <c r="B3" i="52"/>
</calcChain>
</file>

<file path=xl/sharedStrings.xml><?xml version="1.0" encoding="utf-8"?>
<sst xmlns="http://schemas.openxmlformats.org/spreadsheetml/2006/main" count="769" uniqueCount="257">
  <si>
    <t>rdim</t>
  </si>
  <si>
    <t>cdim</t>
  </si>
  <si>
    <t>par</t>
  </si>
  <si>
    <t>SAM</t>
  </si>
  <si>
    <t>set</t>
  </si>
  <si>
    <t>ac</t>
  </si>
  <si>
    <t>f</t>
  </si>
  <si>
    <t>h</t>
  </si>
  <si>
    <t>insdng(insd)</t>
  </si>
  <si>
    <t>a(ac)</t>
  </si>
  <si>
    <t>c(ac)</t>
  </si>
  <si>
    <t>f(ac)</t>
  </si>
  <si>
    <t>fcap(f)</t>
  </si>
  <si>
    <t>flab(f)</t>
  </si>
  <si>
    <t>ins(ac)</t>
  </si>
  <si>
    <t>insd(ins)</t>
  </si>
  <si>
    <t>h(insdng)</t>
  </si>
  <si>
    <t>a</t>
  </si>
  <si>
    <t>c</t>
  </si>
  <si>
    <t>fcap</t>
  </si>
  <si>
    <t>flab</t>
  </si>
  <si>
    <t>ins</t>
  </si>
  <si>
    <t>insd</t>
  </si>
  <si>
    <t>insdng</t>
  </si>
  <si>
    <t>sam!A4</t>
  </si>
  <si>
    <t>SAM(ac,acp)</t>
  </si>
  <si>
    <t>tax-act</t>
  </si>
  <si>
    <t>tax-dir</t>
  </si>
  <si>
    <t>tax-imp</t>
  </si>
  <si>
    <t>tax-com</t>
  </si>
  <si>
    <t>gov</t>
  </si>
  <si>
    <t>row</t>
  </si>
  <si>
    <t>total</t>
  </si>
  <si>
    <t>dstk</t>
  </si>
  <si>
    <t>prodelas(a)</t>
  </si>
  <si>
    <t>tradeas(c,idat)</t>
  </si>
  <si>
    <t>tradelas</t>
  </si>
  <si>
    <t>prodelas</t>
  </si>
  <si>
    <t>tradelas!A2</t>
  </si>
  <si>
    <t>prodelas!A2</t>
  </si>
  <si>
    <t>facclos0(f)</t>
  </si>
  <si>
    <t>facclos0</t>
  </si>
  <si>
    <t>facclos0!A2</t>
  </si>
  <si>
    <t>scaling</t>
  </si>
  <si>
    <t>scaling!A2</t>
  </si>
  <si>
    <t>taxcom</t>
  </si>
  <si>
    <t>taxact</t>
  </si>
  <si>
    <t>taxdir</t>
  </si>
  <si>
    <t>taximp</t>
  </si>
  <si>
    <t>taxexp</t>
  </si>
  <si>
    <t>dstk(ac)</t>
  </si>
  <si>
    <t>insgov(insd)</t>
  </si>
  <si>
    <t>insgov</t>
  </si>
  <si>
    <t>hhd</t>
  </si>
  <si>
    <t xml:space="preserve">mapaggreg(ac,acp)  </t>
  </si>
  <si>
    <t>YES</t>
  </si>
  <si>
    <t>taxfac(itax)</t>
  </si>
  <si>
    <t>taxfac</t>
  </si>
  <si>
    <t>mapaggreg</t>
  </si>
  <si>
    <t>mapaggreg!A2</t>
  </si>
  <si>
    <t>tacd(ac)</t>
  </si>
  <si>
    <t>tacm(ac)</t>
  </si>
  <si>
    <t>tace(ac)</t>
  </si>
  <si>
    <t>tacd</t>
  </si>
  <si>
    <t>tacm</t>
  </si>
  <si>
    <t>tace</t>
  </si>
  <si>
    <t>insrow(ins)</t>
  </si>
  <si>
    <t>insrow</t>
  </si>
  <si>
    <t>f-land</t>
  </si>
  <si>
    <t>a-tob</t>
  </si>
  <si>
    <t>a-wood</t>
  </si>
  <si>
    <t>a-paper</t>
  </si>
  <si>
    <t>a-nonmetmin</t>
  </si>
  <si>
    <t>a-othmnf</t>
  </si>
  <si>
    <t>a-construc</t>
  </si>
  <si>
    <t>c-tob</t>
  </si>
  <si>
    <t>c-wood</t>
  </si>
  <si>
    <t>c-paper</t>
  </si>
  <si>
    <t>c-nonmetmin</t>
  </si>
  <si>
    <t>c-othmnf</t>
  </si>
  <si>
    <t>c-construc</t>
  </si>
  <si>
    <t>sav</t>
  </si>
  <si>
    <t>invg</t>
  </si>
  <si>
    <t>marg-d</t>
  </si>
  <si>
    <t>marg-m</t>
  </si>
  <si>
    <t>marg-e</t>
  </si>
  <si>
    <t>qfbase(f,a)</t>
  </si>
  <si>
    <t>qfbase</t>
  </si>
  <si>
    <t>qfbase!A2</t>
  </si>
  <si>
    <t>actax(ac)</t>
  </si>
  <si>
    <t>actax</t>
  </si>
  <si>
    <t>invng</t>
  </si>
  <si>
    <t>global-set!a2</t>
  </si>
  <si>
    <t>sam-related-sets!a2</t>
  </si>
  <si>
    <t>sam-related-sets!b2</t>
  </si>
  <si>
    <t>sam-related-sets!c2</t>
  </si>
  <si>
    <t>sam-related-sets!d2</t>
  </si>
  <si>
    <t>sam-related-sets!e2</t>
  </si>
  <si>
    <t>sam-related-sets!f2</t>
  </si>
  <si>
    <t>sam-related-sets!g2</t>
  </si>
  <si>
    <t>sam-related-sets!h2</t>
  </si>
  <si>
    <t>sam-related-sets!i2</t>
  </si>
  <si>
    <t>sam-related-sets!j2</t>
  </si>
  <si>
    <t>sam-related-sets!k2</t>
  </si>
  <si>
    <t>sam-related-sets!l2</t>
  </si>
  <si>
    <t>sam-related-sets!m2</t>
  </si>
  <si>
    <t>sam-related-sets!n2</t>
  </si>
  <si>
    <t>sam-related-sets!o2</t>
  </si>
  <si>
    <t>sam-related-sets!p2</t>
  </si>
  <si>
    <t>sam-related-sets!q2</t>
  </si>
  <si>
    <t>sam-related-sets!r2</t>
  </si>
  <si>
    <t>sam-related-sets!s2</t>
  </si>
  <si>
    <t>sam-related-sets!t2</t>
  </si>
  <si>
    <t>sam-related-sets!u2</t>
  </si>
  <si>
    <t>sam-related-sets!v2</t>
  </si>
  <si>
    <t>sam-related-sets!w2</t>
  </si>
  <si>
    <t>sam-related-sets!x2</t>
  </si>
  <si>
    <t>scaling(ac)</t>
  </si>
  <si>
    <t>sam</t>
  </si>
  <si>
    <t>qlab</t>
  </si>
  <si>
    <t>prox000(a,ap) -- prox000</t>
  </si>
  <si>
    <t>Proximity between activities a and ap</t>
  </si>
  <si>
    <t>Note:  prox(a,ap) = the minimum of the conditional probabilities of having an rca = 1 in a given rca=1 in ap and vice versa (an rca=1 in ap given an rca=1 in a)</t>
  </si>
  <si>
    <t>a-agr</t>
  </si>
  <si>
    <t>a-for</t>
  </si>
  <si>
    <t>a-fish</t>
  </si>
  <si>
    <t>a-petgas</t>
  </si>
  <si>
    <t>a-othmin</t>
  </si>
  <si>
    <t>a-food</t>
  </si>
  <si>
    <t>a-bev</t>
  </si>
  <si>
    <t>a-textiles</t>
  </si>
  <si>
    <t>a-refpet</t>
  </si>
  <si>
    <t>a-chem</t>
  </si>
  <si>
    <t>a-rubplast</t>
  </si>
  <si>
    <t>a-metal</t>
  </si>
  <si>
    <t>a-machvehic</t>
  </si>
  <si>
    <t>a-elegas</t>
  </si>
  <si>
    <t>a-tradhotres</t>
  </si>
  <si>
    <t>a-trns</t>
  </si>
  <si>
    <t>a-telecom</t>
  </si>
  <si>
    <t>a-othgov</t>
  </si>
  <si>
    <t>a-othsvc</t>
  </si>
  <si>
    <t>a-infagr</t>
  </si>
  <si>
    <t>a-inftrns</t>
  </si>
  <si>
    <t>a-infenerg</t>
  </si>
  <si>
    <t>a-infoth</t>
  </si>
  <si>
    <t>c-agr</t>
  </si>
  <si>
    <t>c-for</t>
  </si>
  <si>
    <t>c-fish</t>
  </si>
  <si>
    <t>c-petgas</t>
  </si>
  <si>
    <t>c-othmin</t>
  </si>
  <si>
    <t>c-food</t>
  </si>
  <si>
    <t>c-bev</t>
  </si>
  <si>
    <t>c-textiles</t>
  </si>
  <si>
    <t>c-refpet</t>
  </si>
  <si>
    <t>c-chem</t>
  </si>
  <si>
    <t>c-rubplast</t>
  </si>
  <si>
    <t>c-metal</t>
  </si>
  <si>
    <t>c-machvehic</t>
  </si>
  <si>
    <t>c-elegas</t>
  </si>
  <si>
    <t>c-tradhotres</t>
  </si>
  <si>
    <t>c-trns</t>
  </si>
  <si>
    <t>c-telecom</t>
  </si>
  <si>
    <t>c-othgov</t>
  </si>
  <si>
    <t>c-infagr</t>
  </si>
  <si>
    <t>c-inftrns</t>
  </si>
  <si>
    <t>c-infenerg</t>
  </si>
  <si>
    <t>c-infoth</t>
  </si>
  <si>
    <t>c-othsvc</t>
  </si>
  <si>
    <t>f-lab</t>
  </si>
  <si>
    <t>f-capprv</t>
  </si>
  <si>
    <t>f-timber</t>
  </si>
  <si>
    <t>f-fish</t>
  </si>
  <si>
    <t>f-ext-petgas</t>
  </si>
  <si>
    <t>f-ext-othmin</t>
  </si>
  <si>
    <t>int-dom</t>
  </si>
  <si>
    <t>int-row</t>
  </si>
  <si>
    <t>cap-hhd</t>
  </si>
  <si>
    <t>cap-gov</t>
  </si>
  <si>
    <t>cap-row</t>
  </si>
  <si>
    <t>inv-prv</t>
  </si>
  <si>
    <t>inv-othgov</t>
  </si>
  <si>
    <t>inv-infagr</t>
  </si>
  <si>
    <t>inv-inftrns</t>
  </si>
  <si>
    <t>inv-infenerg</t>
  </si>
  <si>
    <t>inv-infoth</t>
  </si>
  <si>
    <t>million shillings</t>
  </si>
  <si>
    <t>Uganda 2009/10</t>
  </si>
  <si>
    <t>base-year employment by factor and activity ('000)</t>
  </si>
  <si>
    <t>sigma_q</t>
  </si>
  <si>
    <t>sigma_x</t>
  </si>
  <si>
    <t>fprox(f)</t>
  </si>
  <si>
    <t>fprox</t>
  </si>
  <si>
    <t>Uganda</t>
  </si>
  <si>
    <t>leselas(c,h)</t>
  </si>
  <si>
    <t>frisch(h)</t>
  </si>
  <si>
    <t>leselas</t>
  </si>
  <si>
    <t>leselas!A2</t>
  </si>
  <si>
    <t>frisch</t>
  </si>
  <si>
    <t>frisch!A2</t>
  </si>
  <si>
    <t>scalproxf</t>
  </si>
  <si>
    <t>scalproxf!A2</t>
  </si>
  <si>
    <t>Food, Beverages &amp; tobacco</t>
  </si>
  <si>
    <t>Cereals</t>
  </si>
  <si>
    <t>Meats</t>
  </si>
  <si>
    <t>Fish</t>
  </si>
  <si>
    <t>Dairy</t>
  </si>
  <si>
    <t>Oils &amp; fats</t>
  </si>
  <si>
    <t xml:space="preserve">Fruits </t>
  </si>
  <si>
    <t>Food Other</t>
  </si>
  <si>
    <t>Bev. &amp; Tobacco</t>
  </si>
  <si>
    <t>Clothing &amp; footwear</t>
  </si>
  <si>
    <t>Housing</t>
  </si>
  <si>
    <t>House furnishing</t>
  </si>
  <si>
    <t>Medical &amp; health</t>
  </si>
  <si>
    <t>Transport &amp; communication</t>
  </si>
  <si>
    <t>Recreation</t>
  </si>
  <si>
    <t>Education</t>
  </si>
  <si>
    <t>Other</t>
  </si>
  <si>
    <t>source: USDA-Economic Research Service calculations using 2005 ICP data</t>
  </si>
  <si>
    <t>Table 14.5 Target Income Elasticities of Demand</t>
  </si>
  <si>
    <t>UGA</t>
  </si>
  <si>
    <t>Grain-Crops</t>
  </si>
  <si>
    <t>Grains, other crops</t>
  </si>
  <si>
    <t>Meat-Dairy</t>
  </si>
  <si>
    <t>Meat, dairy, fish</t>
  </si>
  <si>
    <t>Oth-FoodBev</t>
  </si>
  <si>
    <t>Processed food, beverages, tobacco</t>
  </si>
  <si>
    <t>Text-Appar</t>
  </si>
  <si>
    <t>Textiles, apparel, footwear</t>
  </si>
  <si>
    <t>Hous-Util</t>
  </si>
  <si>
    <t>Utilities, housing services</t>
  </si>
  <si>
    <t>WRtrade</t>
  </si>
  <si>
    <t>Wholesale/retail trade</t>
  </si>
  <si>
    <t>Mnfcs</t>
  </si>
  <si>
    <t>Manufactures, electronics</t>
  </si>
  <si>
    <t>Trans-Comm</t>
  </si>
  <si>
    <t>Transport Communication</t>
  </si>
  <si>
    <t>Fin-Service</t>
  </si>
  <si>
    <t>Financial and business services</t>
  </si>
  <si>
    <t>Hous-OtherServ</t>
  </si>
  <si>
    <t>Housing, education, health, public services</t>
  </si>
  <si>
    <t xml:space="preserve">Source: </t>
  </si>
  <si>
    <t xml:space="preserve">Hertel, Thomas, Robert McDougall, Badri Narayanan and Angel Aguiar. 2008. "Behavioral Parameters". Chapter 14 in </t>
  </si>
  <si>
    <t>Center for Global Trade Analysis. 2008. GTAP 7 Data Base Documentation.</t>
  </si>
  <si>
    <t>File: Hertel-et-al-nd-Ch14-Behavioral-Parameters.pdf, pp. 14-13 - 14-14]</t>
  </si>
  <si>
    <t>sav-inv</t>
  </si>
  <si>
    <t>savinv(ac)</t>
  </si>
  <si>
    <t>savinv</t>
  </si>
  <si>
    <t>prox0</t>
  </si>
  <si>
    <t>prox0!a5</t>
  </si>
  <si>
    <t>taxcom(actax)</t>
  </si>
  <si>
    <t>taxact(actax)</t>
  </si>
  <si>
    <t>taxdir(actax)</t>
  </si>
  <si>
    <t>taximp(actax)</t>
  </si>
  <si>
    <t>taxexp(actax)</t>
  </si>
  <si>
    <t>account ac in sam and other parts of database is aggregated to acp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</si>
</sst>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]_-;\-* #,##0.00\ [$€]_-;_-* &quot;-&quot;??\ [$€]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rgb="FFFF99CC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">
    <xf numFmtId="0" fontId="0" fillId="0" borderId="0" applyNumberFormat="0" applyFill="0" applyBorder="0" applyAlignment="0" applyProtection="0"/>
    <xf numFmtId="0" fontId="9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0" fillId="0" borderId="0" applyNumberFormat="0" applyFill="0" applyBorder="0" applyAlignment="0" applyProtection="0"/>
    <xf numFmtId="0" fontId="5" fillId="6" borderId="1" applyNumberFormat="0" applyFont="0" applyAlignment="0" applyProtection="0"/>
    <xf numFmtId="0" fontId="4" fillId="0" borderId="0"/>
    <xf numFmtId="0" fontId="6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2" borderId="0" xfId="0" applyFont="1" applyFill="1"/>
    <xf numFmtId="0" fontId="9" fillId="0" borderId="0" xfId="0" applyFont="1" applyAlignment="1">
      <alignment horizontal="right" vertical="center"/>
    </xf>
    <xf numFmtId="0" fontId="7" fillId="3" borderId="0" xfId="0" applyFont="1" applyFill="1"/>
    <xf numFmtId="0" fontId="0" fillId="3" borderId="0" xfId="0" applyFill="1"/>
    <xf numFmtId="0" fontId="9" fillId="0" borderId="0" xfId="1"/>
    <xf numFmtId="11" fontId="9" fillId="0" borderId="0" xfId="1" applyNumberFormat="1"/>
    <xf numFmtId="0" fontId="7" fillId="3" borderId="0" xfId="1" applyFont="1" applyFill="1"/>
    <xf numFmtId="0" fontId="9" fillId="0" borderId="0" xfId="1" applyFill="1" applyBorder="1"/>
    <xf numFmtId="0" fontId="9" fillId="0" borderId="0" xfId="1" applyFill="1"/>
    <xf numFmtId="0" fontId="9" fillId="3" borderId="0" xfId="1" applyFill="1"/>
    <xf numFmtId="0" fontId="0" fillId="0" borderId="0" xfId="2" applyFont="1"/>
    <xf numFmtId="0" fontId="0" fillId="4" borderId="0" xfId="0" applyFill="1"/>
    <xf numFmtId="0" fontId="9" fillId="4" borderId="0" xfId="0" applyFont="1" applyFill="1"/>
    <xf numFmtId="0" fontId="9" fillId="4" borderId="0" xfId="1" applyFill="1"/>
    <xf numFmtId="0" fontId="0" fillId="5" borderId="0" xfId="0" quotePrefix="1" applyFill="1"/>
    <xf numFmtId="0" fontId="9" fillId="0" borderId="0" xfId="2" applyFont="1"/>
    <xf numFmtId="0" fontId="0" fillId="0" borderId="0" xfId="0" applyFill="1"/>
    <xf numFmtId="0" fontId="0" fillId="0" borderId="0" xfId="0" quotePrefix="1"/>
    <xf numFmtId="0" fontId="6" fillId="4" borderId="0" xfId="0" applyFont="1" applyFill="1"/>
    <xf numFmtId="0" fontId="6" fillId="4" borderId="0" xfId="0" applyFont="1" applyFill="1" applyAlignment="1">
      <alignment horizontal="right"/>
    </xf>
    <xf numFmtId="0" fontId="6" fillId="0" borderId="0" xfId="0" applyFont="1" applyAlignment="1">
      <alignment vertical="center"/>
    </xf>
    <xf numFmtId="0" fontId="6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quotePrefix="1" applyFill="1"/>
    <xf numFmtId="0" fontId="0" fillId="4" borderId="0" xfId="0" quotePrefix="1" applyFont="1" applyFill="1"/>
    <xf numFmtId="0" fontId="7" fillId="7" borderId="0" xfId="18" applyFont="1" applyFill="1" applyBorder="1"/>
    <xf numFmtId="0" fontId="3" fillId="7" borderId="0" xfId="19" applyFill="1" applyBorder="1"/>
    <xf numFmtId="0" fontId="3" fillId="0" borderId="0" xfId="19" applyFill="1"/>
    <xf numFmtId="0" fontId="6" fillId="0" borderId="0" xfId="18" applyFill="1"/>
    <xf numFmtId="0" fontId="6" fillId="4" borderId="0" xfId="18" applyFill="1"/>
    <xf numFmtId="0" fontId="6" fillId="4" borderId="0" xfId="18" applyFill="1" applyAlignment="1">
      <alignment horizontal="right"/>
    </xf>
    <xf numFmtId="0" fontId="6" fillId="0" borderId="0" xfId="18"/>
    <xf numFmtId="0" fontId="0" fillId="5" borderId="0" xfId="0" applyFill="1" applyAlignment="1">
      <alignment horizontal="right"/>
    </xf>
    <xf numFmtId="0" fontId="0" fillId="5" borderId="0" xfId="0" quotePrefix="1" applyFill="1" applyAlignment="1">
      <alignment horizontal="right"/>
    </xf>
    <xf numFmtId="0" fontId="6" fillId="3" borderId="0" xfId="0" quotePrefix="1" applyFont="1" applyFill="1"/>
    <xf numFmtId="0" fontId="6" fillId="4" borderId="0" xfId="7" applyFill="1"/>
    <xf numFmtId="0" fontId="0" fillId="4" borderId="0" xfId="0" applyFill="1" applyAlignment="1"/>
    <xf numFmtId="0" fontId="6" fillId="4" borderId="0" xfId="0" applyFont="1" applyFill="1" applyAlignment="1"/>
    <xf numFmtId="0" fontId="0" fillId="0" borderId="0" xfId="0" applyAlignment="1">
      <alignment horizontal="left" indent="1"/>
    </xf>
    <xf numFmtId="0" fontId="6" fillId="0" borderId="0" xfId="0" applyFont="1" applyAlignment="1">
      <alignment horizontal="right"/>
    </xf>
    <xf numFmtId="0" fontId="7" fillId="0" borderId="0" xfId="0" applyFont="1" applyFill="1"/>
    <xf numFmtId="0" fontId="6" fillId="0" borderId="0" xfId="0" quotePrefix="1" applyFont="1" applyFill="1"/>
    <xf numFmtId="0" fontId="6" fillId="4" borderId="0" xfId="0" quotePrefix="1" applyFont="1" applyFill="1"/>
    <xf numFmtId="0" fontId="1" fillId="7" borderId="0" xfId="19" applyFont="1" applyFill="1" applyBorder="1"/>
    <xf numFmtId="0" fontId="7" fillId="4" borderId="0" xfId="0" applyFont="1" applyFill="1"/>
  </cellXfs>
  <cellStyles count="21">
    <cellStyle name="ANCLAS,REZONES Y SUS PARTES,DE FUNDICION,DE HIERRO O DE ACERO" xfId="3"/>
    <cellStyle name="ANCLAS,REZONES Y SUS PARTES,DE FUNDICION,DE HIERRO O DE ACERO 2" xfId="4"/>
    <cellStyle name="ANCLAS,REZONES Y SUS PARTES,DE FUNDICION,DE HIERRO O DE ACERO 3" xfId="5"/>
    <cellStyle name="Euro" xfId="6"/>
    <cellStyle name="Normal" xfId="0" builtinId="0"/>
    <cellStyle name="Normal 2" xfId="1"/>
    <cellStyle name="Normal 2 2" xfId="7"/>
    <cellStyle name="Normal 2 3" xfId="8"/>
    <cellStyle name="Normal 3" xfId="9"/>
    <cellStyle name="Normal 3 2" xfId="10"/>
    <cellStyle name="Normal 3 2 2" xfId="11"/>
    <cellStyle name="Normal 3 3" xfId="19"/>
    <cellStyle name="Normal 4" xfId="12"/>
    <cellStyle name="Normal 4 2" xfId="17"/>
    <cellStyle name="Normal 4 3" xfId="18"/>
    <cellStyle name="Normal 5" xfId="13"/>
    <cellStyle name="Normal 6" xfId="14"/>
    <cellStyle name="Normal 7" xfId="15"/>
    <cellStyle name="Normal 8" xfId="20"/>
    <cellStyle name="Normal_aladi-ven-data" xfId="2"/>
    <cellStyle name="Notas 2" xfId="16"/>
  </cellStyles>
  <dxfs count="0"/>
  <tableStyles count="0" defaultTableStyle="TableStyleMedium9" defaultPivotStyle="PivotStyleLight16"/>
  <colors>
    <mruColors>
      <color rgb="FFFF66CC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4"/>
  <sheetViews>
    <sheetView topLeftCell="A19" workbookViewId="0">
      <selection activeCell="A21" activeCellId="1" sqref="A24 A21"/>
    </sheetView>
  </sheetViews>
  <sheetFormatPr baseColWidth="10" defaultRowHeight="12.75" x14ac:dyDescent="0.35"/>
  <sheetData>
    <row r="1" spans="1:1" s="9" customFormat="1" ht="13.15" x14ac:dyDescent="0.4">
      <c r="A1" s="8" t="s">
        <v>5</v>
      </c>
    </row>
    <row r="2" spans="1:1" x14ac:dyDescent="0.35">
      <c r="A2" s="29" t="s">
        <v>123</v>
      </c>
    </row>
    <row r="3" spans="1:1" x14ac:dyDescent="0.35">
      <c r="A3" s="29" t="s">
        <v>124</v>
      </c>
    </row>
    <row r="4" spans="1:1" x14ac:dyDescent="0.35">
      <c r="A4" s="29" t="s">
        <v>125</v>
      </c>
    </row>
    <row r="5" spans="1:1" x14ac:dyDescent="0.35">
      <c r="A5" s="29" t="s">
        <v>126</v>
      </c>
    </row>
    <row r="6" spans="1:1" x14ac:dyDescent="0.35">
      <c r="A6" s="29" t="s">
        <v>127</v>
      </c>
    </row>
    <row r="7" spans="1:1" x14ac:dyDescent="0.35">
      <c r="A7" s="29" t="s">
        <v>128</v>
      </c>
    </row>
    <row r="8" spans="1:1" x14ac:dyDescent="0.35">
      <c r="A8" s="29" t="s">
        <v>129</v>
      </c>
    </row>
    <row r="9" spans="1:1" x14ac:dyDescent="0.35">
      <c r="A9" s="29" t="s">
        <v>69</v>
      </c>
    </row>
    <row r="10" spans="1:1" x14ac:dyDescent="0.35">
      <c r="A10" s="29" t="s">
        <v>130</v>
      </c>
    </row>
    <row r="11" spans="1:1" x14ac:dyDescent="0.35">
      <c r="A11" s="29" t="s">
        <v>70</v>
      </c>
    </row>
    <row r="12" spans="1:1" x14ac:dyDescent="0.35">
      <c r="A12" s="29" t="s">
        <v>71</v>
      </c>
    </row>
    <row r="13" spans="1:1" x14ac:dyDescent="0.35">
      <c r="A13" s="29" t="s">
        <v>131</v>
      </c>
    </row>
    <row r="14" spans="1:1" x14ac:dyDescent="0.35">
      <c r="A14" s="17" t="s">
        <v>132</v>
      </c>
    </row>
    <row r="15" spans="1:1" x14ac:dyDescent="0.35">
      <c r="A15" s="17" t="s">
        <v>133</v>
      </c>
    </row>
    <row r="16" spans="1:1" x14ac:dyDescent="0.35">
      <c r="A16" s="29" t="s">
        <v>72</v>
      </c>
    </row>
    <row r="17" spans="1:1" x14ac:dyDescent="0.35">
      <c r="A17" s="29" t="s">
        <v>134</v>
      </c>
    </row>
    <row r="18" spans="1:1" x14ac:dyDescent="0.35">
      <c r="A18" s="29" t="s">
        <v>135</v>
      </c>
    </row>
    <row r="19" spans="1:1" x14ac:dyDescent="0.35">
      <c r="A19" s="29" t="s">
        <v>73</v>
      </c>
    </row>
    <row r="20" spans="1:1" x14ac:dyDescent="0.35">
      <c r="A20" s="29" t="s">
        <v>136</v>
      </c>
    </row>
    <row r="21" spans="1:1" x14ac:dyDescent="0.35">
      <c r="A21" s="29" t="s">
        <v>74</v>
      </c>
    </row>
    <row r="22" spans="1:1" x14ac:dyDescent="0.35">
      <c r="A22" s="29" t="s">
        <v>137</v>
      </c>
    </row>
    <row r="23" spans="1:1" x14ac:dyDescent="0.35">
      <c r="A23" s="29" t="s">
        <v>138</v>
      </c>
    </row>
    <row r="24" spans="1:1" x14ac:dyDescent="0.35">
      <c r="A24" s="29" t="s">
        <v>139</v>
      </c>
    </row>
    <row r="25" spans="1:1" x14ac:dyDescent="0.35">
      <c r="A25" s="29" t="s">
        <v>140</v>
      </c>
    </row>
    <row r="26" spans="1:1" x14ac:dyDescent="0.35">
      <c r="A26" s="29" t="s">
        <v>142</v>
      </c>
    </row>
    <row r="27" spans="1:1" x14ac:dyDescent="0.35">
      <c r="A27" s="29" t="s">
        <v>143</v>
      </c>
    </row>
    <row r="28" spans="1:1" x14ac:dyDescent="0.35">
      <c r="A28" s="29" t="s">
        <v>144</v>
      </c>
    </row>
    <row r="29" spans="1:1" x14ac:dyDescent="0.35">
      <c r="A29" s="29" t="s">
        <v>145</v>
      </c>
    </row>
    <row r="30" spans="1:1" x14ac:dyDescent="0.35">
      <c r="A30" s="29" t="s">
        <v>141</v>
      </c>
    </row>
    <row r="31" spans="1:1" x14ac:dyDescent="0.35">
      <c r="A31" s="29" t="s">
        <v>146</v>
      </c>
    </row>
    <row r="32" spans="1:1" x14ac:dyDescent="0.35">
      <c r="A32" s="29" t="s">
        <v>147</v>
      </c>
    </row>
    <row r="33" spans="1:1" x14ac:dyDescent="0.35">
      <c r="A33" s="29" t="s">
        <v>148</v>
      </c>
    </row>
    <row r="34" spans="1:1" x14ac:dyDescent="0.35">
      <c r="A34" s="29" t="s">
        <v>149</v>
      </c>
    </row>
    <row r="35" spans="1:1" x14ac:dyDescent="0.35">
      <c r="A35" s="29" t="s">
        <v>150</v>
      </c>
    </row>
    <row r="36" spans="1:1" x14ac:dyDescent="0.35">
      <c r="A36" s="29" t="s">
        <v>151</v>
      </c>
    </row>
    <row r="37" spans="1:1" x14ac:dyDescent="0.35">
      <c r="A37" s="29" t="s">
        <v>152</v>
      </c>
    </row>
    <row r="38" spans="1:1" x14ac:dyDescent="0.35">
      <c r="A38" s="29" t="s">
        <v>75</v>
      </c>
    </row>
    <row r="39" spans="1:1" x14ac:dyDescent="0.35">
      <c r="A39" s="29" t="s">
        <v>153</v>
      </c>
    </row>
    <row r="40" spans="1:1" x14ac:dyDescent="0.35">
      <c r="A40" s="29" t="s">
        <v>76</v>
      </c>
    </row>
    <row r="41" spans="1:1" x14ac:dyDescent="0.35">
      <c r="A41" s="29" t="s">
        <v>77</v>
      </c>
    </row>
    <row r="42" spans="1:1" x14ac:dyDescent="0.35">
      <c r="A42" s="29" t="s">
        <v>154</v>
      </c>
    </row>
    <row r="43" spans="1:1" x14ac:dyDescent="0.35">
      <c r="A43" s="29" t="s">
        <v>155</v>
      </c>
    </row>
    <row r="44" spans="1:1" x14ac:dyDescent="0.35">
      <c r="A44" s="29" t="s">
        <v>156</v>
      </c>
    </row>
    <row r="45" spans="1:1" x14ac:dyDescent="0.35">
      <c r="A45" s="29" t="s">
        <v>78</v>
      </c>
    </row>
    <row r="46" spans="1:1" x14ac:dyDescent="0.35">
      <c r="A46" s="29" t="s">
        <v>157</v>
      </c>
    </row>
    <row r="47" spans="1:1" x14ac:dyDescent="0.35">
      <c r="A47" s="29" t="s">
        <v>158</v>
      </c>
    </row>
    <row r="48" spans="1:1" x14ac:dyDescent="0.35">
      <c r="A48" s="29" t="s">
        <v>79</v>
      </c>
    </row>
    <row r="49" spans="1:1" x14ac:dyDescent="0.35">
      <c r="A49" s="29" t="s">
        <v>159</v>
      </c>
    </row>
    <row r="50" spans="1:1" x14ac:dyDescent="0.35">
      <c r="A50" s="29" t="s">
        <v>80</v>
      </c>
    </row>
    <row r="51" spans="1:1" x14ac:dyDescent="0.35">
      <c r="A51" s="29" t="s">
        <v>160</v>
      </c>
    </row>
    <row r="52" spans="1:1" x14ac:dyDescent="0.35">
      <c r="A52" s="29" t="s">
        <v>161</v>
      </c>
    </row>
    <row r="53" spans="1:1" x14ac:dyDescent="0.35">
      <c r="A53" s="29" t="s">
        <v>162</v>
      </c>
    </row>
    <row r="54" spans="1:1" x14ac:dyDescent="0.35">
      <c r="A54" s="29" t="s">
        <v>163</v>
      </c>
    </row>
    <row r="55" spans="1:1" x14ac:dyDescent="0.35">
      <c r="A55" s="29" t="s">
        <v>164</v>
      </c>
    </row>
    <row r="56" spans="1:1" x14ac:dyDescent="0.35">
      <c r="A56" s="29" t="s">
        <v>165</v>
      </c>
    </row>
    <row r="57" spans="1:1" x14ac:dyDescent="0.35">
      <c r="A57" s="29" t="s">
        <v>166</v>
      </c>
    </row>
    <row r="58" spans="1:1" x14ac:dyDescent="0.35">
      <c r="A58" s="29" t="s">
        <v>167</v>
      </c>
    </row>
    <row r="59" spans="1:1" x14ac:dyDescent="0.35">
      <c r="A59" s="29" t="s">
        <v>168</v>
      </c>
    </row>
    <row r="60" spans="1:1" x14ac:dyDescent="0.35">
      <c r="A60" s="29" t="s">
        <v>83</v>
      </c>
    </row>
    <row r="61" spans="1:1" x14ac:dyDescent="0.35">
      <c r="A61" s="30" t="s">
        <v>84</v>
      </c>
    </row>
    <row r="62" spans="1:1" x14ac:dyDescent="0.35">
      <c r="A62" s="17" t="s">
        <v>85</v>
      </c>
    </row>
    <row r="63" spans="1:1" x14ac:dyDescent="0.35">
      <c r="A63" s="18" t="s">
        <v>169</v>
      </c>
    </row>
    <row r="64" spans="1:1" x14ac:dyDescent="0.35">
      <c r="A64" s="18" t="s">
        <v>170</v>
      </c>
    </row>
    <row r="65" spans="1:1" x14ac:dyDescent="0.35">
      <c r="A65" s="17" t="s">
        <v>68</v>
      </c>
    </row>
    <row r="66" spans="1:1" x14ac:dyDescent="0.35">
      <c r="A66" s="17" t="s">
        <v>171</v>
      </c>
    </row>
    <row r="67" spans="1:1" x14ac:dyDescent="0.35">
      <c r="A67" s="17" t="s">
        <v>172</v>
      </c>
    </row>
    <row r="68" spans="1:1" x14ac:dyDescent="0.35">
      <c r="A68" s="17" t="s">
        <v>173</v>
      </c>
    </row>
    <row r="69" spans="1:1" x14ac:dyDescent="0.35">
      <c r="A69" s="17" t="s">
        <v>174</v>
      </c>
    </row>
    <row r="70" spans="1:1" x14ac:dyDescent="0.35">
      <c r="A70" s="17" t="s">
        <v>53</v>
      </c>
    </row>
    <row r="71" spans="1:1" x14ac:dyDescent="0.35">
      <c r="A71" s="17" t="s">
        <v>30</v>
      </c>
    </row>
    <row r="72" spans="1:1" x14ac:dyDescent="0.35">
      <c r="A72" s="18" t="s">
        <v>31</v>
      </c>
    </row>
    <row r="73" spans="1:1" x14ac:dyDescent="0.35">
      <c r="A73" s="18" t="s">
        <v>26</v>
      </c>
    </row>
    <row r="74" spans="1:1" x14ac:dyDescent="0.35">
      <c r="A74" s="17" t="s">
        <v>29</v>
      </c>
    </row>
    <row r="75" spans="1:1" x14ac:dyDescent="0.35">
      <c r="A75" s="17" t="s">
        <v>28</v>
      </c>
    </row>
    <row r="76" spans="1:1" x14ac:dyDescent="0.35">
      <c r="A76" s="17" t="s">
        <v>27</v>
      </c>
    </row>
    <row r="77" spans="1:1" x14ac:dyDescent="0.35">
      <c r="A77" s="17" t="s">
        <v>175</v>
      </c>
    </row>
    <row r="78" spans="1:1" x14ac:dyDescent="0.35">
      <c r="A78" s="17" t="s">
        <v>176</v>
      </c>
    </row>
    <row r="79" spans="1:1" x14ac:dyDescent="0.35">
      <c r="A79" s="17" t="s">
        <v>177</v>
      </c>
    </row>
    <row r="80" spans="1:1" x14ac:dyDescent="0.35">
      <c r="A80" s="17" t="s">
        <v>178</v>
      </c>
    </row>
    <row r="81" spans="1:1" x14ac:dyDescent="0.35">
      <c r="A81" s="17" t="s">
        <v>179</v>
      </c>
    </row>
    <row r="82" spans="1:1" x14ac:dyDescent="0.35">
      <c r="A82" s="9" t="s">
        <v>81</v>
      </c>
    </row>
    <row r="83" spans="1:1" x14ac:dyDescent="0.35">
      <c r="A83" s="17" t="s">
        <v>180</v>
      </c>
    </row>
    <row r="84" spans="1:1" x14ac:dyDescent="0.35">
      <c r="A84" s="9" t="s">
        <v>91</v>
      </c>
    </row>
    <row r="85" spans="1:1" x14ac:dyDescent="0.35">
      <c r="A85" s="17" t="s">
        <v>181</v>
      </c>
    </row>
    <row r="86" spans="1:1" x14ac:dyDescent="0.35">
      <c r="A86" s="17" t="s">
        <v>182</v>
      </c>
    </row>
    <row r="87" spans="1:1" x14ac:dyDescent="0.35">
      <c r="A87" s="17" t="s">
        <v>183</v>
      </c>
    </row>
    <row r="88" spans="1:1" x14ac:dyDescent="0.35">
      <c r="A88" s="17" t="s">
        <v>184</v>
      </c>
    </row>
    <row r="89" spans="1:1" x14ac:dyDescent="0.35">
      <c r="A89" s="17" t="s">
        <v>185</v>
      </c>
    </row>
    <row r="90" spans="1:1" x14ac:dyDescent="0.35">
      <c r="A90" s="9" t="s">
        <v>82</v>
      </c>
    </row>
    <row r="91" spans="1:1" x14ac:dyDescent="0.35">
      <c r="A91" s="9" t="s">
        <v>246</v>
      </c>
    </row>
    <row r="92" spans="1:1" x14ac:dyDescent="0.35">
      <c r="A92" s="17" t="s">
        <v>33</v>
      </c>
    </row>
    <row r="93" spans="1:1" x14ac:dyDescent="0.35">
      <c r="A93" s="17" t="s">
        <v>32</v>
      </c>
    </row>
    <row r="94" spans="1:1" x14ac:dyDescent="0.35">
      <c r="A94" s="17"/>
    </row>
    <row r="95" spans="1:1" x14ac:dyDescent="0.35">
      <c r="A95" s="17"/>
    </row>
    <row r="96" spans="1:1" x14ac:dyDescent="0.35">
      <c r="A96" s="17"/>
    </row>
    <row r="97" spans="1:1" x14ac:dyDescent="0.35">
      <c r="A97" s="17"/>
    </row>
    <row r="98" spans="1:1" x14ac:dyDescent="0.35">
      <c r="A98" s="17"/>
    </row>
    <row r="99" spans="1:1" x14ac:dyDescent="0.35">
      <c r="A99" s="17"/>
    </row>
    <row r="100" spans="1:1" x14ac:dyDescent="0.35">
      <c r="A100" s="17"/>
    </row>
    <row r="101" spans="1:1" x14ac:dyDescent="0.35">
      <c r="A101" s="17"/>
    </row>
    <row r="102" spans="1:1" x14ac:dyDescent="0.35">
      <c r="A102" s="17"/>
    </row>
    <row r="103" spans="1:1" x14ac:dyDescent="0.35">
      <c r="A103" s="17"/>
    </row>
    <row r="104" spans="1:1" x14ac:dyDescent="0.35">
      <c r="A104" s="17"/>
    </row>
    <row r="105" spans="1:1" x14ac:dyDescent="0.35">
      <c r="A105" s="17"/>
    </row>
    <row r="106" spans="1:1" x14ac:dyDescent="0.35">
      <c r="A106" s="17"/>
    </row>
    <row r="107" spans="1:1" x14ac:dyDescent="0.35">
      <c r="A107" s="17"/>
    </row>
    <row r="108" spans="1:1" x14ac:dyDescent="0.35">
      <c r="A108" s="17"/>
    </row>
    <row r="109" spans="1:1" x14ac:dyDescent="0.35">
      <c r="A109" s="17"/>
    </row>
    <row r="110" spans="1:1" x14ac:dyDescent="0.35">
      <c r="A110" s="17"/>
    </row>
    <row r="111" spans="1:1" x14ac:dyDescent="0.35">
      <c r="A111" s="17"/>
    </row>
    <row r="112" spans="1:1" x14ac:dyDescent="0.35">
      <c r="A112" s="17"/>
    </row>
    <row r="113" spans="1:1" x14ac:dyDescent="0.35">
      <c r="A113" s="17"/>
    </row>
    <row r="114" spans="1:1" x14ac:dyDescent="0.35">
      <c r="A114" s="17"/>
    </row>
    <row r="115" spans="1:1" x14ac:dyDescent="0.35">
      <c r="A115" s="17"/>
    </row>
    <row r="116" spans="1:1" x14ac:dyDescent="0.35">
      <c r="A116" s="17"/>
    </row>
    <row r="117" spans="1:1" x14ac:dyDescent="0.35">
      <c r="A117" s="17"/>
    </row>
    <row r="118" spans="1:1" x14ac:dyDescent="0.35">
      <c r="A118" s="17"/>
    </row>
    <row r="119" spans="1:1" x14ac:dyDescent="0.35">
      <c r="A119" s="17"/>
    </row>
    <row r="120" spans="1:1" x14ac:dyDescent="0.35">
      <c r="A120" s="17"/>
    </row>
    <row r="121" spans="1:1" x14ac:dyDescent="0.35">
      <c r="A121" s="17"/>
    </row>
    <row r="122" spans="1:1" x14ac:dyDescent="0.35">
      <c r="A122" s="17"/>
    </row>
    <row r="123" spans="1:1" x14ac:dyDescent="0.35">
      <c r="A123" s="17"/>
    </row>
    <row r="124" spans="1:1" x14ac:dyDescent="0.35">
      <c r="A124" s="17"/>
    </row>
    <row r="125" spans="1:1" x14ac:dyDescent="0.35">
      <c r="A125" s="17"/>
    </row>
    <row r="126" spans="1:1" x14ac:dyDescent="0.35">
      <c r="A126" s="17"/>
    </row>
    <row r="127" spans="1:1" x14ac:dyDescent="0.35">
      <c r="A127" s="17"/>
    </row>
    <row r="128" spans="1:1" x14ac:dyDescent="0.35">
      <c r="A128" s="17"/>
    </row>
    <row r="129" spans="1:1" x14ac:dyDescent="0.35">
      <c r="A129" s="17"/>
    </row>
    <row r="130" spans="1:1" x14ac:dyDescent="0.35">
      <c r="A130" s="17"/>
    </row>
    <row r="131" spans="1:1" x14ac:dyDescent="0.35">
      <c r="A131" s="17"/>
    </row>
    <row r="132" spans="1:1" x14ac:dyDescent="0.35">
      <c r="A132" s="17"/>
    </row>
    <row r="133" spans="1:1" x14ac:dyDescent="0.35">
      <c r="A133" s="17"/>
    </row>
    <row r="134" spans="1:1" x14ac:dyDescent="0.35">
      <c r="A134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1"/>
  <sheetViews>
    <sheetView workbookViewId="0"/>
  </sheetViews>
  <sheetFormatPr baseColWidth="10" defaultRowHeight="12.75" x14ac:dyDescent="0.35"/>
  <cols>
    <col min="8" max="9" width="11.46484375" customWidth="1"/>
  </cols>
  <sheetData>
    <row r="1" spans="1:24" s="6" customFormat="1" ht="13.15" x14ac:dyDescent="0.4">
      <c r="A1" s="6" t="s">
        <v>9</v>
      </c>
      <c r="B1" s="6" t="s">
        <v>10</v>
      </c>
      <c r="C1" s="6" t="s">
        <v>60</v>
      </c>
      <c r="D1" s="6" t="s">
        <v>61</v>
      </c>
      <c r="E1" s="6" t="s">
        <v>62</v>
      </c>
      <c r="F1" s="6" t="s">
        <v>11</v>
      </c>
      <c r="G1" s="6" t="s">
        <v>13</v>
      </c>
      <c r="H1" s="6" t="s">
        <v>12</v>
      </c>
      <c r="I1" s="6" t="s">
        <v>191</v>
      </c>
      <c r="J1" s="6" t="s">
        <v>14</v>
      </c>
      <c r="K1" s="6" t="s">
        <v>15</v>
      </c>
      <c r="L1" s="6" t="s">
        <v>8</v>
      </c>
      <c r="M1" s="6" t="s">
        <v>16</v>
      </c>
      <c r="N1" s="6" t="s">
        <v>51</v>
      </c>
      <c r="O1" s="6" t="s">
        <v>66</v>
      </c>
      <c r="P1" s="6" t="s">
        <v>89</v>
      </c>
      <c r="Q1" s="6" t="s">
        <v>251</v>
      </c>
      <c r="R1" s="6" t="s">
        <v>252</v>
      </c>
      <c r="S1" s="6" t="s">
        <v>253</v>
      </c>
      <c r="T1" s="6" t="s">
        <v>254</v>
      </c>
      <c r="U1" s="6" t="s">
        <v>255</v>
      </c>
      <c r="V1" s="6" t="s">
        <v>56</v>
      </c>
      <c r="W1" s="6" t="s">
        <v>247</v>
      </c>
      <c r="X1" s="6" t="s">
        <v>50</v>
      </c>
    </row>
    <row r="2" spans="1:24" x14ac:dyDescent="0.35">
      <c r="A2" s="29" t="s">
        <v>123</v>
      </c>
      <c r="B2" s="29" t="s">
        <v>146</v>
      </c>
      <c r="C2" s="24" t="s">
        <v>83</v>
      </c>
      <c r="D2" s="24" t="s">
        <v>84</v>
      </c>
      <c r="E2" s="24" t="s">
        <v>85</v>
      </c>
      <c r="F2" s="24" t="s">
        <v>169</v>
      </c>
      <c r="G2" s="24" t="s">
        <v>169</v>
      </c>
      <c r="H2" s="17" t="s">
        <v>170</v>
      </c>
      <c r="I2" s="24" t="s">
        <v>169</v>
      </c>
      <c r="J2" s="17" t="s">
        <v>53</v>
      </c>
      <c r="K2" s="17" t="s">
        <v>53</v>
      </c>
      <c r="L2" s="17" t="s">
        <v>53</v>
      </c>
      <c r="M2" s="17" t="s">
        <v>53</v>
      </c>
      <c r="N2" s="17" t="s">
        <v>30</v>
      </c>
      <c r="O2" s="17" t="s">
        <v>31</v>
      </c>
      <c r="P2" s="17" t="s">
        <v>26</v>
      </c>
      <c r="Q2" s="17" t="s">
        <v>29</v>
      </c>
      <c r="R2" s="17" t="s">
        <v>26</v>
      </c>
      <c r="S2" s="17" t="s">
        <v>27</v>
      </c>
      <c r="T2" s="17" t="s">
        <v>28</v>
      </c>
      <c r="U2" s="18"/>
      <c r="V2" s="18"/>
      <c r="W2" s="24" t="s">
        <v>246</v>
      </c>
      <c r="X2" s="18" t="s">
        <v>33</v>
      </c>
    </row>
    <row r="3" spans="1:24" x14ac:dyDescent="0.35">
      <c r="A3" s="29" t="s">
        <v>124</v>
      </c>
      <c r="B3" s="29" t="s">
        <v>147</v>
      </c>
      <c r="C3" s="17"/>
      <c r="D3" s="17"/>
      <c r="E3" s="17"/>
      <c r="F3" s="17" t="s">
        <v>170</v>
      </c>
      <c r="G3" s="29"/>
      <c r="H3" s="17"/>
      <c r="I3" s="17"/>
      <c r="J3" s="17" t="s">
        <v>30</v>
      </c>
      <c r="K3" s="17" t="s">
        <v>30</v>
      </c>
      <c r="L3" s="17"/>
      <c r="M3" s="17"/>
      <c r="N3" s="17"/>
      <c r="O3" s="17"/>
      <c r="P3" s="17" t="s">
        <v>29</v>
      </c>
      <c r="Q3" s="17"/>
      <c r="R3" s="17"/>
      <c r="S3" s="17"/>
      <c r="T3" s="17"/>
      <c r="U3" s="17"/>
      <c r="V3" s="17"/>
      <c r="W3" s="17"/>
      <c r="X3" s="17"/>
    </row>
    <row r="4" spans="1:24" x14ac:dyDescent="0.35">
      <c r="A4" s="29" t="s">
        <v>125</v>
      </c>
      <c r="B4" s="29" t="s">
        <v>148</v>
      </c>
      <c r="C4" s="17"/>
      <c r="D4" s="17"/>
      <c r="E4" s="17"/>
      <c r="F4" s="17" t="s">
        <v>68</v>
      </c>
      <c r="G4" s="17"/>
      <c r="H4" s="17"/>
      <c r="I4" s="17"/>
      <c r="J4" s="17" t="s">
        <v>31</v>
      </c>
      <c r="K4" s="17"/>
      <c r="L4" s="17"/>
      <c r="M4" s="17"/>
      <c r="N4" s="17"/>
      <c r="O4" s="17"/>
      <c r="P4" s="17" t="s">
        <v>28</v>
      </c>
      <c r="Q4" s="17"/>
      <c r="R4" s="17"/>
      <c r="S4" s="17"/>
      <c r="T4" s="17"/>
      <c r="U4" s="17"/>
      <c r="V4" s="17"/>
      <c r="W4" s="17"/>
      <c r="X4" s="17"/>
    </row>
    <row r="5" spans="1:24" x14ac:dyDescent="0.35">
      <c r="A5" s="29" t="s">
        <v>126</v>
      </c>
      <c r="B5" s="29" t="s">
        <v>149</v>
      </c>
      <c r="C5" s="17"/>
      <c r="D5" s="17"/>
      <c r="E5" s="17"/>
      <c r="F5" s="17" t="s">
        <v>171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27</v>
      </c>
      <c r="Q5" s="17"/>
      <c r="R5" s="17"/>
      <c r="S5" s="17"/>
      <c r="T5" s="17"/>
      <c r="U5" s="17"/>
      <c r="V5" s="17"/>
      <c r="W5" s="17"/>
      <c r="X5" s="17"/>
    </row>
    <row r="6" spans="1:24" x14ac:dyDescent="0.35">
      <c r="A6" s="29" t="s">
        <v>127</v>
      </c>
      <c r="B6" s="29" t="s">
        <v>150</v>
      </c>
      <c r="C6" s="17"/>
      <c r="D6" s="17"/>
      <c r="E6" s="17"/>
      <c r="F6" s="17" t="s">
        <v>172</v>
      </c>
      <c r="G6" s="17"/>
      <c r="H6" s="17"/>
      <c r="I6" s="17"/>
      <c r="J6" s="17"/>
      <c r="K6" s="17"/>
      <c r="L6" s="17"/>
      <c r="M6" s="17"/>
      <c r="N6" s="17"/>
      <c r="O6" s="17"/>
      <c r="P6" s="29"/>
      <c r="Q6" s="17"/>
      <c r="R6" s="17"/>
      <c r="S6" s="17"/>
      <c r="T6" s="17"/>
      <c r="U6" s="17"/>
      <c r="V6" s="17"/>
      <c r="W6" s="17"/>
      <c r="X6" s="17"/>
    </row>
    <row r="7" spans="1:24" x14ac:dyDescent="0.35">
      <c r="A7" s="29" t="s">
        <v>128</v>
      </c>
      <c r="B7" s="29" t="s">
        <v>151</v>
      </c>
      <c r="C7" s="17"/>
      <c r="D7" s="17"/>
      <c r="E7" s="17"/>
      <c r="F7" s="17" t="s">
        <v>173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4" x14ac:dyDescent="0.35">
      <c r="A8" s="29" t="s">
        <v>129</v>
      </c>
      <c r="B8" s="29" t="s">
        <v>152</v>
      </c>
      <c r="C8" s="17"/>
      <c r="D8" s="17"/>
      <c r="E8" s="17"/>
      <c r="F8" s="17" t="s">
        <v>174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x14ac:dyDescent="0.35">
      <c r="A9" s="29" t="s">
        <v>69</v>
      </c>
      <c r="B9" s="29" t="s">
        <v>75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4" x14ac:dyDescent="0.35">
      <c r="A10" s="29" t="s">
        <v>130</v>
      </c>
      <c r="B10" s="29" t="s">
        <v>153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x14ac:dyDescent="0.35">
      <c r="A11" s="29" t="s">
        <v>70</v>
      </c>
      <c r="B11" s="29" t="s">
        <v>76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x14ac:dyDescent="0.35">
      <c r="A12" s="29" t="s">
        <v>71</v>
      </c>
      <c r="B12" s="29" t="s">
        <v>77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x14ac:dyDescent="0.35">
      <c r="A13" s="29" t="s">
        <v>131</v>
      </c>
      <c r="B13" s="29" t="s">
        <v>154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x14ac:dyDescent="0.35">
      <c r="A14" s="29" t="s">
        <v>132</v>
      </c>
      <c r="B14" s="29" t="s">
        <v>155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24" x14ac:dyDescent="0.35">
      <c r="A15" s="29" t="s">
        <v>133</v>
      </c>
      <c r="B15" s="29" t="s">
        <v>156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x14ac:dyDescent="0.35">
      <c r="A16" s="29" t="s">
        <v>72</v>
      </c>
      <c r="B16" s="29" t="s">
        <v>78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x14ac:dyDescent="0.35">
      <c r="A17" s="29" t="s">
        <v>134</v>
      </c>
      <c r="B17" s="29" t="s">
        <v>157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x14ac:dyDescent="0.35">
      <c r="A18" s="29" t="s">
        <v>135</v>
      </c>
      <c r="B18" s="29" t="s">
        <v>158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x14ac:dyDescent="0.35">
      <c r="A19" s="29" t="s">
        <v>73</v>
      </c>
      <c r="B19" s="29" t="s">
        <v>79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x14ac:dyDescent="0.35">
      <c r="A20" s="29" t="s">
        <v>136</v>
      </c>
      <c r="B20" s="29" t="s">
        <v>159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 x14ac:dyDescent="0.35">
      <c r="A21" s="29" t="s">
        <v>74</v>
      </c>
      <c r="B21" s="48" t="s">
        <v>80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 x14ac:dyDescent="0.35">
      <c r="A22" s="29" t="s">
        <v>137</v>
      </c>
      <c r="B22" s="29" t="s">
        <v>160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4" x14ac:dyDescent="0.35">
      <c r="A23" s="29" t="s">
        <v>138</v>
      </c>
      <c r="B23" s="29" t="s">
        <v>161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4" x14ac:dyDescent="0.35">
      <c r="A24" s="29" t="s">
        <v>139</v>
      </c>
      <c r="B24" s="48" t="s">
        <v>162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4" x14ac:dyDescent="0.35">
      <c r="A25" s="29" t="s">
        <v>140</v>
      </c>
      <c r="B25" s="29" t="s">
        <v>163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4" x14ac:dyDescent="0.35">
      <c r="A26" s="29" t="s">
        <v>141</v>
      </c>
      <c r="B26" s="29" t="s">
        <v>168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4" x14ac:dyDescent="0.3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24" x14ac:dyDescent="0.3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4" x14ac:dyDescent="0.35">
      <c r="A29" s="17"/>
      <c r="B29" s="18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x14ac:dyDescent="0.35">
      <c r="A30" s="17"/>
      <c r="B30" s="18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x14ac:dyDescent="0.3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4" x14ac:dyDescent="0.3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4" x14ac:dyDescent="0.3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 x14ac:dyDescent="0.3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4" x14ac:dyDescent="0.3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spans="1:24" x14ac:dyDescent="0.3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x14ac:dyDescent="0.3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 x14ac:dyDescent="0.3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x14ac:dyDescent="0.3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x14ac:dyDescent="0.3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x14ac:dyDescent="0.3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24" x14ac:dyDescent="0.3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1:24" x14ac:dyDescent="0.3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1:24" x14ac:dyDescent="0.3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spans="1:24" x14ac:dyDescent="0.3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 x14ac:dyDescent="0.3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1:24" x14ac:dyDescent="0.3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spans="1:24" x14ac:dyDescent="0.3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24" x14ac:dyDescent="0.3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24" x14ac:dyDescent="0.3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24" x14ac:dyDescent="0.3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24" x14ac:dyDescent="0.3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X52" s="17"/>
    </row>
    <row r="53" spans="1:24" x14ac:dyDescent="0.3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X53" s="17"/>
    </row>
    <row r="54" spans="1:24" x14ac:dyDescent="0.3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X54" s="17"/>
    </row>
    <row r="55" spans="1:24" x14ac:dyDescent="0.3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X55" s="17"/>
    </row>
    <row r="56" spans="1:24" x14ac:dyDescent="0.3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X56" s="17"/>
    </row>
    <row r="57" spans="1:24" x14ac:dyDescent="0.3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X57" s="17"/>
    </row>
    <row r="58" spans="1:24" x14ac:dyDescent="0.3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X58" s="17"/>
    </row>
    <row r="59" spans="1:24" x14ac:dyDescent="0.3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X59" s="17"/>
    </row>
    <row r="60" spans="1:24" x14ac:dyDescent="0.3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X60" s="17"/>
    </row>
    <row r="61" spans="1:24" x14ac:dyDescent="0.3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X61" s="17"/>
    </row>
    <row r="62" spans="1:24" x14ac:dyDescent="0.3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X62" s="17"/>
    </row>
    <row r="63" spans="1:24" x14ac:dyDescent="0.3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X63" s="17"/>
    </row>
    <row r="64" spans="1:24" x14ac:dyDescent="0.3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X64" s="17"/>
    </row>
    <row r="65" spans="1:24" x14ac:dyDescent="0.3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X65" s="17"/>
    </row>
    <row r="66" spans="1:24" x14ac:dyDescent="0.3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X66" s="17"/>
    </row>
    <row r="67" spans="1:24" x14ac:dyDescent="0.3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X67" s="17"/>
    </row>
    <row r="68" spans="1:24" x14ac:dyDescent="0.3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X68" s="17"/>
    </row>
    <row r="69" spans="1:24" x14ac:dyDescent="0.3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X69" s="17"/>
    </row>
    <row r="70" spans="1:24" x14ac:dyDescent="0.3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X70" s="17"/>
    </row>
    <row r="71" spans="1:24" x14ac:dyDescent="0.3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X71" s="17"/>
    </row>
    <row r="72" spans="1:24" x14ac:dyDescent="0.3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X72" s="17"/>
    </row>
    <row r="73" spans="1:24" x14ac:dyDescent="0.3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X73" s="17"/>
    </row>
    <row r="74" spans="1:24" x14ac:dyDescent="0.3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X74" s="17"/>
    </row>
    <row r="75" spans="1:24" x14ac:dyDescent="0.3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X75" s="17"/>
    </row>
    <row r="76" spans="1:24" x14ac:dyDescent="0.3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X76" s="17"/>
    </row>
    <row r="77" spans="1:24" x14ac:dyDescent="0.3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X77" s="17"/>
    </row>
    <row r="78" spans="1:24" x14ac:dyDescent="0.3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X78" s="17"/>
    </row>
    <row r="79" spans="1:24" x14ac:dyDescent="0.3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X79" s="17"/>
    </row>
    <row r="80" spans="1:24" x14ac:dyDescent="0.3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X80" s="17"/>
    </row>
    <row r="81" spans="1:24" x14ac:dyDescent="0.3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X81" s="17"/>
    </row>
    <row r="82" spans="1:24" x14ac:dyDescent="0.3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X82" s="17"/>
    </row>
    <row r="83" spans="1:24" x14ac:dyDescent="0.3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X83" s="17"/>
    </row>
    <row r="84" spans="1:24" x14ac:dyDescent="0.3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X84" s="17"/>
    </row>
    <row r="85" spans="1:24" x14ac:dyDescent="0.3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X85" s="17"/>
    </row>
    <row r="86" spans="1:24" x14ac:dyDescent="0.3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X86" s="17"/>
    </row>
    <row r="87" spans="1:24" x14ac:dyDescent="0.3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X87" s="17"/>
    </row>
    <row r="88" spans="1:24" x14ac:dyDescent="0.3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X88" s="17"/>
    </row>
    <row r="89" spans="1:24" x14ac:dyDescent="0.3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X89" s="17"/>
    </row>
    <row r="90" spans="1:24" x14ac:dyDescent="0.3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X90" s="17"/>
    </row>
    <row r="91" spans="1:24" x14ac:dyDescent="0.3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X91" s="17"/>
    </row>
    <row r="92" spans="1:24" x14ac:dyDescent="0.3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X92" s="17"/>
    </row>
    <row r="93" spans="1:24" x14ac:dyDescent="0.3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X93" s="17"/>
    </row>
    <row r="94" spans="1:24" x14ac:dyDescent="0.3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X94" s="17"/>
    </row>
    <row r="95" spans="1:24" x14ac:dyDescent="0.3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X95" s="17"/>
    </row>
    <row r="96" spans="1:24" x14ac:dyDescent="0.3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X96" s="17"/>
    </row>
    <row r="97" spans="1:24" x14ac:dyDescent="0.3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X97" s="17"/>
    </row>
    <row r="98" spans="1:24" x14ac:dyDescent="0.3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X98" s="17"/>
    </row>
    <row r="99" spans="1:24" x14ac:dyDescent="0.3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X99" s="17"/>
    </row>
    <row r="100" spans="1:24" x14ac:dyDescent="0.3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X100" s="17"/>
    </row>
    <row r="101" spans="1:24" x14ac:dyDescent="0.3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X101" s="17"/>
    </row>
    <row r="102" spans="1:24" x14ac:dyDescent="0.3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X102" s="17"/>
    </row>
    <row r="103" spans="1:24" x14ac:dyDescent="0.3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X103" s="17"/>
    </row>
    <row r="104" spans="1:24" x14ac:dyDescent="0.3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X104" s="17"/>
    </row>
    <row r="105" spans="1:24" x14ac:dyDescent="0.3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X105" s="17"/>
    </row>
    <row r="106" spans="1:24" x14ac:dyDescent="0.3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X106" s="17"/>
    </row>
    <row r="107" spans="1:24" x14ac:dyDescent="0.3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X107" s="17"/>
    </row>
    <row r="108" spans="1:24" x14ac:dyDescent="0.3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X108" s="17"/>
    </row>
    <row r="109" spans="1:24" x14ac:dyDescent="0.3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X109" s="17"/>
    </row>
    <row r="110" spans="1:24" x14ac:dyDescent="0.3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X110" s="17"/>
    </row>
    <row r="111" spans="1:24" x14ac:dyDescent="0.3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X111" s="17"/>
    </row>
  </sheetData>
  <phoneticPr fontId="8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59"/>
  <sheetViews>
    <sheetView workbookViewId="0">
      <pane xSplit="1" ySplit="4" topLeftCell="AW59" activePane="bottomRight" state="frozen"/>
      <selection pane="topRight" activeCell="B1" sqref="B1"/>
      <selection pane="bottomLeft" activeCell="A5" sqref="A5"/>
      <selection pane="bottomRight" activeCell="AW75" sqref="AW75"/>
    </sheetView>
  </sheetViews>
  <sheetFormatPr baseColWidth="10" defaultColWidth="11.46484375" defaultRowHeight="12.75" customHeight="1" x14ac:dyDescent="0.35"/>
  <cols>
    <col min="1" max="16384" width="11.46484375" style="1"/>
  </cols>
  <sheetData>
    <row r="1" spans="1:110" s="2" customFormat="1" ht="12.75" customHeight="1" x14ac:dyDescent="0.35">
      <c r="A1" s="2" t="s">
        <v>25</v>
      </c>
    </row>
    <row r="2" spans="1:110" s="5" customFormat="1" ht="12.75" customHeight="1" x14ac:dyDescent="0.35">
      <c r="A2" s="5" t="s">
        <v>187</v>
      </c>
    </row>
    <row r="3" spans="1:110" s="5" customFormat="1" ht="12.75" customHeight="1" x14ac:dyDescent="0.35">
      <c r="A3" s="5" t="s">
        <v>186</v>
      </c>
    </row>
    <row r="4" spans="1:110" customFormat="1" x14ac:dyDescent="0.35">
      <c r="A4" s="38"/>
      <c r="B4" s="39" t="s">
        <v>123</v>
      </c>
      <c r="C4" s="39" t="s">
        <v>124</v>
      </c>
      <c r="D4" s="39" t="s">
        <v>125</v>
      </c>
      <c r="E4" s="39" t="s">
        <v>126</v>
      </c>
      <c r="F4" s="39" t="s">
        <v>127</v>
      </c>
      <c r="G4" s="39" t="s">
        <v>128</v>
      </c>
      <c r="H4" s="39" t="s">
        <v>129</v>
      </c>
      <c r="I4" s="39" t="s">
        <v>69</v>
      </c>
      <c r="J4" s="39" t="s">
        <v>130</v>
      </c>
      <c r="K4" s="39" t="s">
        <v>70</v>
      </c>
      <c r="L4" s="39" t="s">
        <v>71</v>
      </c>
      <c r="M4" s="39" t="s">
        <v>131</v>
      </c>
      <c r="N4" s="39" t="s">
        <v>132</v>
      </c>
      <c r="O4" s="39" t="s">
        <v>133</v>
      </c>
      <c r="P4" s="39" t="s">
        <v>72</v>
      </c>
      <c r="Q4" s="39" t="s">
        <v>134</v>
      </c>
      <c r="R4" s="39" t="s">
        <v>135</v>
      </c>
      <c r="S4" s="39" t="s">
        <v>73</v>
      </c>
      <c r="T4" s="39" t="s">
        <v>136</v>
      </c>
      <c r="U4" s="39" t="s">
        <v>74</v>
      </c>
      <c r="V4" s="39" t="s">
        <v>137</v>
      </c>
      <c r="W4" s="39" t="s">
        <v>138</v>
      </c>
      <c r="X4" s="39" t="s">
        <v>139</v>
      </c>
      <c r="Y4" s="39" t="s">
        <v>140</v>
      </c>
      <c r="Z4" s="39" t="s">
        <v>142</v>
      </c>
      <c r="AA4" s="39" t="s">
        <v>143</v>
      </c>
      <c r="AB4" s="39" t="s">
        <v>144</v>
      </c>
      <c r="AC4" s="39" t="s">
        <v>145</v>
      </c>
      <c r="AD4" s="39" t="s">
        <v>141</v>
      </c>
      <c r="AE4" s="39" t="s">
        <v>146</v>
      </c>
      <c r="AF4" s="39" t="s">
        <v>147</v>
      </c>
      <c r="AG4" s="39" t="s">
        <v>148</v>
      </c>
      <c r="AH4" s="39" t="s">
        <v>149</v>
      </c>
      <c r="AI4" s="39" t="s">
        <v>150</v>
      </c>
      <c r="AJ4" s="39" t="s">
        <v>151</v>
      </c>
      <c r="AK4" s="39" t="s">
        <v>152</v>
      </c>
      <c r="AL4" s="39" t="s">
        <v>75</v>
      </c>
      <c r="AM4" s="39" t="s">
        <v>153</v>
      </c>
      <c r="AN4" s="39" t="s">
        <v>76</v>
      </c>
      <c r="AO4" s="39" t="s">
        <v>77</v>
      </c>
      <c r="AP4" s="39" t="s">
        <v>154</v>
      </c>
      <c r="AQ4" s="39" t="s">
        <v>155</v>
      </c>
      <c r="AR4" s="39" t="s">
        <v>156</v>
      </c>
      <c r="AS4" s="39" t="s">
        <v>78</v>
      </c>
      <c r="AT4" s="39" t="s">
        <v>157</v>
      </c>
      <c r="AU4" s="39" t="s">
        <v>158</v>
      </c>
      <c r="AV4" s="39" t="s">
        <v>79</v>
      </c>
      <c r="AW4" s="39" t="s">
        <v>159</v>
      </c>
      <c r="AX4" s="39" t="s">
        <v>80</v>
      </c>
      <c r="AY4" s="39" t="s">
        <v>160</v>
      </c>
      <c r="AZ4" s="39" t="s">
        <v>161</v>
      </c>
      <c r="BA4" s="39" t="s">
        <v>162</v>
      </c>
      <c r="BB4" s="39" t="s">
        <v>163</v>
      </c>
      <c r="BC4" s="39" t="s">
        <v>164</v>
      </c>
      <c r="BD4" s="39" t="s">
        <v>165</v>
      </c>
      <c r="BE4" s="39" t="s">
        <v>166</v>
      </c>
      <c r="BF4" s="39" t="s">
        <v>167</v>
      </c>
      <c r="BG4" s="39" t="s">
        <v>168</v>
      </c>
      <c r="BH4" s="39" t="s">
        <v>83</v>
      </c>
      <c r="BI4" s="39" t="s">
        <v>84</v>
      </c>
      <c r="BJ4" s="39" t="s">
        <v>85</v>
      </c>
      <c r="BK4" s="39" t="s">
        <v>169</v>
      </c>
      <c r="BL4" s="39" t="s">
        <v>170</v>
      </c>
      <c r="BM4" s="39" t="s">
        <v>68</v>
      </c>
      <c r="BN4" s="39" t="s">
        <v>171</v>
      </c>
      <c r="BO4" s="39" t="s">
        <v>172</v>
      </c>
      <c r="BP4" s="39" t="s">
        <v>173</v>
      </c>
      <c r="BQ4" s="39" t="s">
        <v>174</v>
      </c>
      <c r="BR4" s="39" t="s">
        <v>53</v>
      </c>
      <c r="BS4" s="39" t="s">
        <v>30</v>
      </c>
      <c r="BT4" s="39" t="s">
        <v>31</v>
      </c>
      <c r="BU4" s="39" t="s">
        <v>26</v>
      </c>
      <c r="BV4" s="39" t="s">
        <v>29</v>
      </c>
      <c r="BW4" s="39" t="s">
        <v>28</v>
      </c>
      <c r="BX4" s="39" t="s">
        <v>27</v>
      </c>
      <c r="BY4" s="39" t="s">
        <v>175</v>
      </c>
      <c r="BZ4" s="39" t="s">
        <v>176</v>
      </c>
      <c r="CA4" s="39" t="s">
        <v>177</v>
      </c>
      <c r="CB4" s="39" t="s">
        <v>178</v>
      </c>
      <c r="CC4" s="39" t="s">
        <v>179</v>
      </c>
      <c r="CD4" s="39" t="s">
        <v>180</v>
      </c>
      <c r="CE4" s="39" t="s">
        <v>181</v>
      </c>
      <c r="CF4" s="39" t="s">
        <v>182</v>
      </c>
      <c r="CG4" s="39" t="s">
        <v>183</v>
      </c>
      <c r="CH4" s="39" t="s">
        <v>184</v>
      </c>
      <c r="CI4" s="39" t="s">
        <v>185</v>
      </c>
      <c r="CJ4" s="39" t="s">
        <v>33</v>
      </c>
      <c r="CK4" s="39" t="s">
        <v>32</v>
      </c>
      <c r="CL4" s="39"/>
      <c r="CM4" s="39"/>
      <c r="CN4" s="39"/>
      <c r="CO4" s="39"/>
      <c r="CP4" s="39"/>
      <c r="CQ4" s="39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</row>
    <row r="5" spans="1:110" customFormat="1" x14ac:dyDescent="0.35">
      <c r="A5" s="20" t="s">
        <v>123</v>
      </c>
      <c r="AE5">
        <v>10593653.537951395</v>
      </c>
      <c r="CK5">
        <v>10593653.537951395</v>
      </c>
    </row>
    <row r="6" spans="1:110" customFormat="1" x14ac:dyDescent="0.35">
      <c r="A6" s="20" t="s">
        <v>124</v>
      </c>
      <c r="AF6">
        <v>2056229.8656957655</v>
      </c>
      <c r="CK6">
        <v>2056229.8656957655</v>
      </c>
    </row>
    <row r="7" spans="1:110" customFormat="1" x14ac:dyDescent="0.35">
      <c r="A7" s="20" t="s">
        <v>125</v>
      </c>
      <c r="AG7">
        <v>562161.6737274616</v>
      </c>
      <c r="CK7">
        <v>562161.6737274616</v>
      </c>
    </row>
    <row r="8" spans="1:110" customFormat="1" x14ac:dyDescent="0.35">
      <c r="A8" s="20" t="s">
        <v>126</v>
      </c>
      <c r="AH8">
        <v>76820.076998000004</v>
      </c>
      <c r="CK8">
        <v>76820.076998000004</v>
      </c>
    </row>
    <row r="9" spans="1:110" customFormat="1" x14ac:dyDescent="0.35">
      <c r="A9" s="20" t="s">
        <v>127</v>
      </c>
      <c r="AI9">
        <v>723395.97705347952</v>
      </c>
      <c r="CK9">
        <v>723395.97705347952</v>
      </c>
    </row>
    <row r="10" spans="1:110" customFormat="1" x14ac:dyDescent="0.35">
      <c r="A10" s="20" t="s">
        <v>128</v>
      </c>
      <c r="AJ10">
        <v>7512757.9954177598</v>
      </c>
      <c r="CK10">
        <v>7512757.9954177598</v>
      </c>
    </row>
    <row r="11" spans="1:110" customFormat="1" x14ac:dyDescent="0.35">
      <c r="A11" s="20" t="s">
        <v>129</v>
      </c>
      <c r="AK11">
        <v>1127618.2573697055</v>
      </c>
      <c r="CK11">
        <v>1127618.2573697055</v>
      </c>
    </row>
    <row r="12" spans="1:110" customFormat="1" x14ac:dyDescent="0.35">
      <c r="A12" s="20" t="s">
        <v>69</v>
      </c>
      <c r="AL12">
        <v>100384.79353214364</v>
      </c>
      <c r="CK12">
        <v>100384.79353214364</v>
      </c>
    </row>
    <row r="13" spans="1:110" customFormat="1" x14ac:dyDescent="0.35">
      <c r="A13" s="20" t="s">
        <v>130</v>
      </c>
      <c r="AM13">
        <v>653304.45092265494</v>
      </c>
      <c r="CK13">
        <v>653304.45092265494</v>
      </c>
    </row>
    <row r="14" spans="1:110" customFormat="1" x14ac:dyDescent="0.35">
      <c r="A14" s="20" t="s">
        <v>70</v>
      </c>
      <c r="AN14">
        <v>308571.18781899987</v>
      </c>
      <c r="CK14">
        <v>308571.18781899987</v>
      </c>
    </row>
    <row r="15" spans="1:110" customFormat="1" x14ac:dyDescent="0.35">
      <c r="A15" s="20" t="s">
        <v>71</v>
      </c>
      <c r="AO15">
        <v>93611.828474999653</v>
      </c>
      <c r="CK15">
        <v>93611.828474999653</v>
      </c>
    </row>
    <row r="16" spans="1:110" customFormat="1" x14ac:dyDescent="0.35">
      <c r="A16" s="20" t="s">
        <v>131</v>
      </c>
      <c r="AP16">
        <v>53277.968550999067</v>
      </c>
      <c r="CK16">
        <v>53277.968550999067</v>
      </c>
    </row>
    <row r="17" spans="1:89" customFormat="1" x14ac:dyDescent="0.35">
      <c r="A17" s="20" t="s">
        <v>132</v>
      </c>
      <c r="AQ17">
        <v>887893.50137432758</v>
      </c>
      <c r="CK17">
        <v>887893.50137432758</v>
      </c>
    </row>
    <row r="18" spans="1:89" customFormat="1" x14ac:dyDescent="0.35">
      <c r="A18" s="20" t="s">
        <v>133</v>
      </c>
      <c r="AR18">
        <v>146098.36284889746</v>
      </c>
      <c r="CK18">
        <v>146098.36284889746</v>
      </c>
    </row>
    <row r="19" spans="1:89" customFormat="1" x14ac:dyDescent="0.35">
      <c r="A19" s="20" t="s">
        <v>72</v>
      </c>
      <c r="AS19">
        <v>820458.37663279974</v>
      </c>
      <c r="CK19">
        <v>820458.37663279974</v>
      </c>
    </row>
    <row r="20" spans="1:89" customFormat="1" x14ac:dyDescent="0.35">
      <c r="A20" s="20" t="s">
        <v>134</v>
      </c>
      <c r="AT20">
        <v>864466.53765944473</v>
      </c>
      <c r="CK20">
        <v>864466.53765944473</v>
      </c>
    </row>
    <row r="21" spans="1:89" customFormat="1" x14ac:dyDescent="0.35">
      <c r="A21" s="20" t="s">
        <v>135</v>
      </c>
      <c r="AU21">
        <v>141649.9254635158</v>
      </c>
      <c r="CK21">
        <v>141649.9254635158</v>
      </c>
    </row>
    <row r="22" spans="1:89" customFormat="1" x14ac:dyDescent="0.35">
      <c r="A22" s="20" t="s">
        <v>73</v>
      </c>
      <c r="AV22">
        <v>637628.55225606554</v>
      </c>
      <c r="CK22">
        <v>637628.55225606554</v>
      </c>
    </row>
    <row r="23" spans="1:89" customFormat="1" x14ac:dyDescent="0.35">
      <c r="A23" s="20" t="s">
        <v>136</v>
      </c>
      <c r="AW23">
        <v>284375.9558495775</v>
      </c>
      <c r="CK23">
        <v>284375.9558495775</v>
      </c>
    </row>
    <row r="24" spans="1:89" customFormat="1" x14ac:dyDescent="0.35">
      <c r="A24" s="20" t="s">
        <v>74</v>
      </c>
      <c r="AX24">
        <v>7503582.4972785767</v>
      </c>
      <c r="CK24">
        <v>7503582.4972785767</v>
      </c>
    </row>
    <row r="25" spans="1:89" customFormat="1" x14ac:dyDescent="0.35">
      <c r="A25" s="20" t="s">
        <v>137</v>
      </c>
      <c r="AY25">
        <v>11463049.830396324</v>
      </c>
      <c r="CK25">
        <v>11463049.830396324</v>
      </c>
    </row>
    <row r="26" spans="1:89" customFormat="1" x14ac:dyDescent="0.35">
      <c r="A26" s="20" t="s">
        <v>138</v>
      </c>
      <c r="AZ26">
        <v>1539152.3476100899</v>
      </c>
      <c r="CK26">
        <v>1539152.3476100899</v>
      </c>
    </row>
    <row r="27" spans="1:89" customFormat="1" x14ac:dyDescent="0.35">
      <c r="A27" s="20" t="s">
        <v>139</v>
      </c>
      <c r="BA27">
        <v>2381242.813983059</v>
      </c>
      <c r="CK27">
        <v>2381242.813983059</v>
      </c>
    </row>
    <row r="28" spans="1:89" customFormat="1" x14ac:dyDescent="0.35">
      <c r="A28" s="20" t="s">
        <v>140</v>
      </c>
      <c r="BB28">
        <v>2222371.6076850076</v>
      </c>
      <c r="CK28">
        <v>2222371.6076850076</v>
      </c>
    </row>
    <row r="29" spans="1:89" customFormat="1" x14ac:dyDescent="0.35">
      <c r="A29" s="20" t="s">
        <v>142</v>
      </c>
      <c r="BC29">
        <v>39844.224355953367</v>
      </c>
      <c r="CK29">
        <v>39844.224355953367</v>
      </c>
    </row>
    <row r="30" spans="1:89" customFormat="1" x14ac:dyDescent="0.35">
      <c r="A30" s="20" t="s">
        <v>143</v>
      </c>
      <c r="BD30">
        <v>251995.47283034373</v>
      </c>
      <c r="CK30">
        <v>251995.47283034373</v>
      </c>
    </row>
    <row r="31" spans="1:89" customFormat="1" x14ac:dyDescent="0.35">
      <c r="A31" s="20" t="s">
        <v>144</v>
      </c>
      <c r="BE31">
        <v>4222.3744108932124</v>
      </c>
      <c r="CK31">
        <v>4222.3744108932124</v>
      </c>
    </row>
    <row r="32" spans="1:89" customFormat="1" x14ac:dyDescent="0.35">
      <c r="A32" s="20" t="s">
        <v>145</v>
      </c>
      <c r="BF32">
        <v>106.50120087603138</v>
      </c>
      <c r="CK32">
        <v>106.50120087603138</v>
      </c>
    </row>
    <row r="33" spans="1:89" customFormat="1" x14ac:dyDescent="0.35">
      <c r="A33" s="20" t="s">
        <v>141</v>
      </c>
      <c r="BG33">
        <v>13491792.148578888</v>
      </c>
      <c r="CK33">
        <v>13491792.148578888</v>
      </c>
    </row>
    <row r="34" spans="1:89" customFormat="1" x14ac:dyDescent="0.35">
      <c r="A34" s="20" t="s">
        <v>146</v>
      </c>
      <c r="G34">
        <v>3638939.7809605817</v>
      </c>
      <c r="H34">
        <v>558185.21475403779</v>
      </c>
      <c r="I34">
        <v>40531.623878292194</v>
      </c>
      <c r="J34">
        <v>28025.878045543785</v>
      </c>
      <c r="V34">
        <v>2160186.2831715029</v>
      </c>
      <c r="BR34">
        <v>5353392.9036787478</v>
      </c>
      <c r="BT34">
        <v>1278967.0543072554</v>
      </c>
      <c r="CD34">
        <v>7107.9865718784422</v>
      </c>
      <c r="CE34">
        <v>1121.5226458965278</v>
      </c>
      <c r="CF34">
        <v>189.81956203861913</v>
      </c>
      <c r="CG34">
        <v>660.86012080129024</v>
      </c>
      <c r="CH34">
        <v>1061.7553474097342</v>
      </c>
      <c r="CI34">
        <v>26.78071827168063</v>
      </c>
      <c r="CJ34">
        <v>23654.49049017928</v>
      </c>
      <c r="CK34">
        <v>13092051.954252439</v>
      </c>
    </row>
    <row r="35" spans="1:89" customFormat="1" x14ac:dyDescent="0.35">
      <c r="A35" s="20" t="s">
        <v>147</v>
      </c>
      <c r="C35">
        <v>70000</v>
      </c>
      <c r="G35">
        <v>17003.236999548688</v>
      </c>
      <c r="K35">
        <v>281146.53306702158</v>
      </c>
      <c r="S35">
        <v>93715.511022340535</v>
      </c>
      <c r="U35">
        <v>562293.06613404315</v>
      </c>
      <c r="V35">
        <v>348013.012890969</v>
      </c>
      <c r="BR35">
        <v>1005301.8802267215</v>
      </c>
      <c r="BT35">
        <v>2002.1092134457397</v>
      </c>
      <c r="CK35">
        <v>2379475.3495540903</v>
      </c>
    </row>
    <row r="36" spans="1:89" customFormat="1" x14ac:dyDescent="0.35">
      <c r="A36" s="20" t="s">
        <v>148</v>
      </c>
      <c r="G36">
        <v>292139.06022257754</v>
      </c>
      <c r="BR36">
        <v>189419.11832077839</v>
      </c>
      <c r="BT36">
        <v>235766.14331666438</v>
      </c>
      <c r="CK36">
        <v>717324.32186002028</v>
      </c>
    </row>
    <row r="37" spans="1:89" customFormat="1" x14ac:dyDescent="0.35">
      <c r="A37" s="20" t="s">
        <v>149</v>
      </c>
      <c r="M37">
        <v>10982.369261</v>
      </c>
      <c r="N37">
        <v>32947.107782999999</v>
      </c>
      <c r="U37">
        <v>32947.107782999999</v>
      </c>
      <c r="BT37">
        <v>57.670952</v>
      </c>
      <c r="CK37">
        <v>76934.255778999999</v>
      </c>
    </row>
    <row r="38" spans="1:89" customFormat="1" x14ac:dyDescent="0.35">
      <c r="A38" s="20" t="s">
        <v>150</v>
      </c>
      <c r="M38">
        <v>17737.833305112948</v>
      </c>
      <c r="N38">
        <v>53213.499915338849</v>
      </c>
      <c r="U38">
        <v>1199004.4168898631</v>
      </c>
      <c r="BT38">
        <v>38289.544552647407</v>
      </c>
      <c r="CK38">
        <v>1308245.2946629624</v>
      </c>
    </row>
    <row r="39" spans="1:89" customFormat="1" x14ac:dyDescent="0.35">
      <c r="A39" s="20" t="s">
        <v>151</v>
      </c>
      <c r="B39">
        <v>187899.76375752283</v>
      </c>
      <c r="C39">
        <v>31527.718277043958</v>
      </c>
      <c r="D39">
        <v>3799.8528109088643</v>
      </c>
      <c r="E39">
        <v>5021.4300645443</v>
      </c>
      <c r="F39">
        <v>24545.232179221937</v>
      </c>
      <c r="G39">
        <v>97239.501165382928</v>
      </c>
      <c r="H39">
        <v>21749.370852411252</v>
      </c>
      <c r="I39">
        <v>2545.6063162466089</v>
      </c>
      <c r="J39">
        <v>29840.453769676667</v>
      </c>
      <c r="K39">
        <v>1098.0007805878374</v>
      </c>
      <c r="L39">
        <v>7517.6431863319604</v>
      </c>
      <c r="M39">
        <v>420.14028139548765</v>
      </c>
      <c r="N39">
        <v>39784.587987713887</v>
      </c>
      <c r="O39">
        <v>5826.4615676191561</v>
      </c>
      <c r="P39">
        <v>52822.558928632046</v>
      </c>
      <c r="Q39">
        <v>59904.843259838293</v>
      </c>
      <c r="R39">
        <v>7741.2338094242805</v>
      </c>
      <c r="S39">
        <v>27446.89286884377</v>
      </c>
      <c r="T39">
        <v>721.60318751450188</v>
      </c>
      <c r="U39">
        <v>517674.70140977931</v>
      </c>
      <c r="V39">
        <v>332575.37185298884</v>
      </c>
      <c r="W39">
        <v>84324.358288736592</v>
      </c>
      <c r="X39">
        <v>123944.29210893008</v>
      </c>
      <c r="Y39">
        <v>48764.9876744785</v>
      </c>
      <c r="Z39">
        <v>701.59987302976594</v>
      </c>
      <c r="AA39">
        <v>4437.2802984538012</v>
      </c>
      <c r="AB39">
        <v>74.349981671162269</v>
      </c>
      <c r="AC39">
        <v>1.8753340093813784</v>
      </c>
      <c r="AD39">
        <v>362606.56655262766</v>
      </c>
      <c r="BR39">
        <v>6493904.071550413</v>
      </c>
      <c r="BT39">
        <v>758125.5159969927</v>
      </c>
      <c r="CK39">
        <v>9334587.8659729715</v>
      </c>
    </row>
    <row r="40" spans="1:89" customFormat="1" x14ac:dyDescent="0.35">
      <c r="A40" s="20" t="s">
        <v>152</v>
      </c>
      <c r="B40">
        <v>14894.328032199324</v>
      </c>
      <c r="C40">
        <v>2499.120641423679</v>
      </c>
      <c r="D40">
        <v>301.20449918599377</v>
      </c>
      <c r="E40">
        <v>398.03576692403459</v>
      </c>
      <c r="F40">
        <v>1945.6370374983449</v>
      </c>
      <c r="G40">
        <v>7707.9236241810004</v>
      </c>
      <c r="H40">
        <v>1724.0163451605072</v>
      </c>
      <c r="I40">
        <v>201.78362525214976</v>
      </c>
      <c r="J40">
        <v>2365.3755501725482</v>
      </c>
      <c r="K40">
        <v>87.03568050671052</v>
      </c>
      <c r="L40">
        <v>595.90412146951564</v>
      </c>
      <c r="M40">
        <v>33.30343288094943</v>
      </c>
      <c r="N40">
        <v>3153.6213365312569</v>
      </c>
      <c r="O40">
        <v>461.84853093859988</v>
      </c>
      <c r="P40">
        <v>4187.107553783314</v>
      </c>
      <c r="Q40">
        <v>4748.5019054144104</v>
      </c>
      <c r="R40">
        <v>613.6275715615468</v>
      </c>
      <c r="S40">
        <v>2175.6441715420929</v>
      </c>
      <c r="T40">
        <v>57.199617333160759</v>
      </c>
      <c r="U40">
        <v>41034.733959102072</v>
      </c>
      <c r="V40">
        <v>26362.389099122844</v>
      </c>
      <c r="W40">
        <v>6684.173669733329</v>
      </c>
      <c r="X40">
        <v>9824.7432964919099</v>
      </c>
      <c r="Y40">
        <v>3865.4743805166672</v>
      </c>
      <c r="Z40">
        <v>55.614006357878338</v>
      </c>
      <c r="AA40">
        <v>351.73172660968874</v>
      </c>
      <c r="AB40">
        <v>5.8935306466236064</v>
      </c>
      <c r="AC40">
        <v>0.14865287399568369</v>
      </c>
      <c r="AD40">
        <v>28742.884189220364</v>
      </c>
      <c r="BR40">
        <v>1319022.9648874959</v>
      </c>
      <c r="BT40">
        <v>171702.37470704483</v>
      </c>
      <c r="CK40">
        <v>1655804.345149175</v>
      </c>
    </row>
    <row r="41" spans="1:89" customFormat="1" x14ac:dyDescent="0.35">
      <c r="A41" s="20" t="s">
        <v>75</v>
      </c>
      <c r="B41">
        <v>2340.2821990543298</v>
      </c>
      <c r="C41">
        <v>392.67616086937028</v>
      </c>
      <c r="D41">
        <v>47.32697750419883</v>
      </c>
      <c r="E41">
        <v>62.541661356286568</v>
      </c>
      <c r="F41">
        <v>305.70964429107062</v>
      </c>
      <c r="G41">
        <v>1211.1131438990806</v>
      </c>
      <c r="H41">
        <v>270.88733071646141</v>
      </c>
      <c r="I41">
        <v>31.705399882248017</v>
      </c>
      <c r="J41">
        <v>371.6613654660963</v>
      </c>
      <c r="K41">
        <v>13.675545035136278</v>
      </c>
      <c r="L41">
        <v>93.631871461628435</v>
      </c>
      <c r="M41">
        <v>5.2328262792516131</v>
      </c>
      <c r="N41">
        <v>495.51506187367261</v>
      </c>
      <c r="O41">
        <v>72.568288631642091</v>
      </c>
      <c r="P41">
        <v>657.9023405729348</v>
      </c>
      <c r="Q41">
        <v>746.11183917747837</v>
      </c>
      <c r="R41">
        <v>96.416681536076865</v>
      </c>
      <c r="S41">
        <v>341.84968366004409</v>
      </c>
      <c r="T41">
        <v>8.9875317602864104</v>
      </c>
      <c r="U41">
        <v>6447.612622725107</v>
      </c>
      <c r="V41">
        <v>4142.2096921623279</v>
      </c>
      <c r="W41">
        <v>1050.2556826227435</v>
      </c>
      <c r="X41">
        <v>1543.7199850407237</v>
      </c>
      <c r="Y41">
        <v>607.36549269406191</v>
      </c>
      <c r="Z41">
        <v>8.7383914746651659</v>
      </c>
      <c r="AA41">
        <v>55.266105113823684</v>
      </c>
      <c r="AB41">
        <v>0.92602531863518722</v>
      </c>
      <c r="AC41">
        <v>2.3357191683859722E-2</v>
      </c>
      <c r="AD41">
        <v>4516.2467264110492</v>
      </c>
      <c r="BR41">
        <v>153233.51758888393</v>
      </c>
      <c r="BT41">
        <v>17643.334367084703</v>
      </c>
      <c r="CK41">
        <v>196815.01158975073</v>
      </c>
    </row>
    <row r="42" spans="1:89" customFormat="1" x14ac:dyDescent="0.35">
      <c r="A42" s="20" t="s">
        <v>153</v>
      </c>
      <c r="B42">
        <v>25386.69543427946</v>
      </c>
      <c r="C42">
        <v>4259.6359124216015</v>
      </c>
      <c r="D42">
        <v>513.38918195830718</v>
      </c>
      <c r="E42">
        <v>678.43361345373899</v>
      </c>
      <c r="F42">
        <v>3316.2486276549871</v>
      </c>
      <c r="G42">
        <v>13137.800446904499</v>
      </c>
      <c r="H42">
        <v>2938.5063752920887</v>
      </c>
      <c r="I42">
        <v>343.93088609481151</v>
      </c>
      <c r="J42">
        <v>4031.6735706441059</v>
      </c>
      <c r="K42">
        <v>148.34830468097638</v>
      </c>
      <c r="L42">
        <v>1015.6911011409101</v>
      </c>
      <c r="M42">
        <v>56.764165905092391</v>
      </c>
      <c r="N42">
        <v>5375.2021717587013</v>
      </c>
      <c r="O42">
        <v>787.19952765645621</v>
      </c>
      <c r="P42">
        <v>7136.7317806261481</v>
      </c>
      <c r="Q42">
        <v>8093.6025701356057</v>
      </c>
      <c r="R42">
        <v>1045.899904690714</v>
      </c>
      <c r="S42">
        <v>3708.2851832523133</v>
      </c>
      <c r="T42">
        <v>97.494110580553837</v>
      </c>
      <c r="U42">
        <v>69941.812144484065</v>
      </c>
      <c r="V42">
        <v>44933.476792814865</v>
      </c>
      <c r="W42">
        <v>11392.865849100906</v>
      </c>
      <c r="X42">
        <v>16745.821983295562</v>
      </c>
      <c r="Y42">
        <v>6588.5228655526216</v>
      </c>
      <c r="Z42">
        <v>94.791509777098724</v>
      </c>
      <c r="AA42">
        <v>599.51051156585083</v>
      </c>
      <c r="AB42">
        <v>10.045251268467782</v>
      </c>
      <c r="AC42">
        <v>0.25337197014865886</v>
      </c>
      <c r="AD42">
        <v>48990.920922181147</v>
      </c>
      <c r="BR42">
        <v>856250.03612305154</v>
      </c>
      <c r="BT42">
        <v>506555.31789486815</v>
      </c>
      <c r="CK42">
        <v>1644174.9080890613</v>
      </c>
    </row>
    <row r="43" spans="1:89" customFormat="1" x14ac:dyDescent="0.35">
      <c r="A43" s="20" t="s">
        <v>76</v>
      </c>
      <c r="B43">
        <v>7826.3549298294683</v>
      </c>
      <c r="C43">
        <v>1313.18479826422</v>
      </c>
      <c r="D43">
        <v>158.27053842207005</v>
      </c>
      <c r="E43">
        <v>209.15137493815354</v>
      </c>
      <c r="F43">
        <v>1022.3519978319888</v>
      </c>
      <c r="G43">
        <v>4050.1958815761559</v>
      </c>
      <c r="H43">
        <v>905.89946675567819</v>
      </c>
      <c r="I43">
        <v>106.02897068178994</v>
      </c>
      <c r="J43">
        <v>1242.9072703360796</v>
      </c>
      <c r="K43">
        <v>45.73365953349245</v>
      </c>
      <c r="L43">
        <v>313.12303238429365</v>
      </c>
      <c r="M43">
        <v>17.499580078039688</v>
      </c>
      <c r="N43">
        <v>1657.0979127503683</v>
      </c>
      <c r="O43">
        <v>242.68234989397317</v>
      </c>
      <c r="P43">
        <v>2200.1522844424289</v>
      </c>
      <c r="Q43">
        <v>2495.1418564437963</v>
      </c>
      <c r="R43">
        <v>322.43597424387161</v>
      </c>
      <c r="S43">
        <v>1143.2112580502176</v>
      </c>
      <c r="T43">
        <v>30.056039193709022</v>
      </c>
      <c r="U43">
        <v>21562.059847263699</v>
      </c>
      <c r="V43">
        <v>13852.347916734912</v>
      </c>
      <c r="W43">
        <v>3512.2575143276995</v>
      </c>
      <c r="X43">
        <v>5162.4972920281843</v>
      </c>
      <c r="Y43">
        <v>2031.1473205561576</v>
      </c>
      <c r="Z43">
        <v>29.222866039044661</v>
      </c>
      <c r="AA43">
        <v>184.82051198134434</v>
      </c>
      <c r="AB43">
        <v>3.0968072228964356</v>
      </c>
      <c r="AC43">
        <v>7.8110952754251006E-2</v>
      </c>
      <c r="AD43">
        <v>15103.199881559567</v>
      </c>
      <c r="BR43">
        <v>250000</v>
      </c>
      <c r="BT43">
        <v>21891.589684691251</v>
      </c>
      <c r="CK43">
        <v>358633.79692900728</v>
      </c>
    </row>
    <row r="44" spans="1:89" customFormat="1" x14ac:dyDescent="0.35">
      <c r="A44" s="20" t="s">
        <v>77</v>
      </c>
      <c r="B44">
        <v>31052.767095313317</v>
      </c>
      <c r="C44">
        <v>5210.3465865294402</v>
      </c>
      <c r="D44">
        <v>627.97281898604967</v>
      </c>
      <c r="E44">
        <v>829.85361536121218</v>
      </c>
      <c r="F44">
        <v>4056.4041322870025</v>
      </c>
      <c r="G44">
        <v>16070.03394666155</v>
      </c>
      <c r="H44">
        <v>3594.3533618332267</v>
      </c>
      <c r="I44">
        <v>420.69302522792282</v>
      </c>
      <c r="J44">
        <v>4931.5051940353123</v>
      </c>
      <c r="K44">
        <v>181.45825108149555</v>
      </c>
      <c r="L44">
        <v>1242.3838024197025</v>
      </c>
      <c r="M44">
        <v>69.433393872540833</v>
      </c>
      <c r="N44">
        <v>6574.89674313662</v>
      </c>
      <c r="O44">
        <v>962.89505867900698</v>
      </c>
      <c r="P44">
        <v>8729.5831936542309</v>
      </c>
      <c r="Q44">
        <v>9900.018544086799</v>
      </c>
      <c r="R44">
        <v>1279.3349268103734</v>
      </c>
      <c r="S44">
        <v>4535.9395600203188</v>
      </c>
      <c r="T44">
        <v>119.25387913760144</v>
      </c>
      <c r="U44">
        <v>85552.166817826117</v>
      </c>
      <c r="V44">
        <v>54962.206217114479</v>
      </c>
      <c r="W44">
        <v>13935.646357602462</v>
      </c>
      <c r="X44">
        <v>20483.331956812995</v>
      </c>
      <c r="Y44">
        <v>8059.0192045985277</v>
      </c>
      <c r="Z44">
        <v>115.94808325256565</v>
      </c>
      <c r="AA44">
        <v>733.31561939758615</v>
      </c>
      <c r="AB44">
        <v>12.287256876782406</v>
      </c>
      <c r="AC44">
        <v>0.30992221094215433</v>
      </c>
      <c r="AD44">
        <v>59925.233716208684</v>
      </c>
      <c r="BR44">
        <v>4725.5661357788895</v>
      </c>
      <c r="BT44">
        <v>32793.245391391989</v>
      </c>
      <c r="CK44">
        <v>381687.40380820568</v>
      </c>
    </row>
    <row r="45" spans="1:89" customFormat="1" x14ac:dyDescent="0.35">
      <c r="A45" s="20" t="s">
        <v>154</v>
      </c>
      <c r="B45">
        <v>214146.39539812185</v>
      </c>
      <c r="C45">
        <v>35931.642962941878</v>
      </c>
      <c r="D45">
        <v>4330.6322808879759</v>
      </c>
      <c r="E45">
        <v>5722.8445984294985</v>
      </c>
      <c r="F45">
        <v>27973.813751960679</v>
      </c>
      <c r="G45">
        <v>110822.32488461275</v>
      </c>
      <c r="H45">
        <v>24787.414720921202</v>
      </c>
      <c r="I45">
        <v>2901.1873449206323</v>
      </c>
      <c r="J45">
        <v>34008.69423160571</v>
      </c>
      <c r="K45">
        <v>1251.3741614419416</v>
      </c>
      <c r="L45">
        <v>8567.739299128225</v>
      </c>
      <c r="M45">
        <v>478.82724822635123</v>
      </c>
      <c r="N45">
        <v>45341.867065690953</v>
      </c>
      <c r="O45">
        <v>6640.3262978098173</v>
      </c>
      <c r="P45">
        <v>60201.036787192512</v>
      </c>
      <c r="Q45">
        <v>68272.604469787257</v>
      </c>
      <c r="R45">
        <v>8822.562003651843</v>
      </c>
      <c r="S45">
        <v>31280.790647114252</v>
      </c>
      <c r="T45">
        <v>822.39976476733898</v>
      </c>
      <c r="U45">
        <v>589985.68746877799</v>
      </c>
      <c r="V45">
        <v>379030.90273393726</v>
      </c>
      <c r="W45">
        <v>96103.140369540153</v>
      </c>
      <c r="X45">
        <v>141257.35367901204</v>
      </c>
      <c r="Y45">
        <v>55576.686863744413</v>
      </c>
      <c r="Z45">
        <v>799.60230293311793</v>
      </c>
      <c r="AA45">
        <v>5057.0983288260704</v>
      </c>
      <c r="AB45">
        <v>84.735500749975529</v>
      </c>
      <c r="AC45">
        <v>2.1372885747465484</v>
      </c>
      <c r="AD45">
        <v>413256.98139322625</v>
      </c>
      <c r="BR45">
        <v>617647.84805076034</v>
      </c>
      <c r="BT45">
        <v>59996.725279352511</v>
      </c>
      <c r="CK45">
        <v>3051103.3771786476</v>
      </c>
    </row>
    <row r="46" spans="1:89" customFormat="1" x14ac:dyDescent="0.35">
      <c r="A46" s="20" t="s">
        <v>155</v>
      </c>
      <c r="B46">
        <v>108904.41063281229</v>
      </c>
      <c r="C46">
        <v>18273.080864484822</v>
      </c>
      <c r="D46">
        <v>2202.3483297056359</v>
      </c>
      <c r="E46">
        <v>2910.3596022546153</v>
      </c>
      <c r="F46">
        <v>14226.117110893263</v>
      </c>
      <c r="G46">
        <v>56358.828520457289</v>
      </c>
      <c r="H46">
        <v>12605.66999633323</v>
      </c>
      <c r="I46">
        <v>1475.4023636333682</v>
      </c>
      <c r="J46">
        <v>17295.162941215793</v>
      </c>
      <c r="K46">
        <v>636.38785644560755</v>
      </c>
      <c r="L46">
        <v>4357.134272993354</v>
      </c>
      <c r="M46">
        <v>243.50818124244461</v>
      </c>
      <c r="N46">
        <v>23058.661812169357</v>
      </c>
      <c r="O46">
        <v>3376.9460397785642</v>
      </c>
      <c r="P46">
        <v>30615.310701844053</v>
      </c>
      <c r="Q46">
        <v>34720.11629393269</v>
      </c>
      <c r="R46">
        <v>4486.7246702559905</v>
      </c>
      <c r="S46">
        <v>15907.884245350415</v>
      </c>
      <c r="T46">
        <v>418.23240367900195</v>
      </c>
      <c r="U46">
        <v>300037.94112961908</v>
      </c>
      <c r="V46">
        <v>192756.62799330146</v>
      </c>
      <c r="W46">
        <v>48873.369278290389</v>
      </c>
      <c r="X46">
        <v>71836.599543801785</v>
      </c>
      <c r="Y46">
        <v>28263.591906686495</v>
      </c>
      <c r="Z46">
        <v>406.6387266508915</v>
      </c>
      <c r="AA46">
        <v>2571.7935246544575</v>
      </c>
      <c r="AB46">
        <v>43.092342281532694</v>
      </c>
      <c r="AC46">
        <v>1.0869207121244755</v>
      </c>
      <c r="AD46">
        <v>210162.34205041899</v>
      </c>
      <c r="BR46">
        <v>1016528.0765484237</v>
      </c>
      <c r="BT46">
        <v>185105.0244638063</v>
      </c>
      <c r="CK46">
        <v>2408658.4712681291</v>
      </c>
    </row>
    <row r="47" spans="1:89" customFormat="1" x14ac:dyDescent="0.35">
      <c r="A47" s="20" t="s">
        <v>156</v>
      </c>
      <c r="B47">
        <v>17632.652845912016</v>
      </c>
      <c r="C47">
        <v>2958.5844084414048</v>
      </c>
      <c r="D47">
        <v>356.58099904149736</v>
      </c>
      <c r="E47">
        <v>471.21471228880227</v>
      </c>
      <c r="F47">
        <v>2303.3427471310501</v>
      </c>
      <c r="G47">
        <v>9125.0267305895122</v>
      </c>
      <c r="H47">
        <v>2040.9770517458162</v>
      </c>
      <c r="I47">
        <v>238.88158004637307</v>
      </c>
      <c r="J47">
        <v>2800.2502587719637</v>
      </c>
      <c r="K47">
        <v>103.0372055902629</v>
      </c>
      <c r="L47">
        <v>705.46119842431142</v>
      </c>
      <c r="M47">
        <v>39.426274840826188</v>
      </c>
      <c r="N47">
        <v>3733.4151708155787</v>
      </c>
      <c r="O47">
        <v>546.75946412819019</v>
      </c>
      <c r="P47">
        <v>4956.9080098644226</v>
      </c>
      <c r="Q47">
        <v>5621.5148112298202</v>
      </c>
      <c r="R47">
        <v>726.44310791556393</v>
      </c>
      <c r="S47">
        <v>2575.6367329966015</v>
      </c>
      <c r="T47">
        <v>67.715776983978927</v>
      </c>
      <c r="U47">
        <v>48578.976974388723</v>
      </c>
      <c r="V47">
        <v>31209.11894573395</v>
      </c>
      <c r="W47">
        <v>7913.0601679644979</v>
      </c>
      <c r="X47">
        <v>11631.024069882973</v>
      </c>
      <c r="Y47">
        <v>4576.142521439604</v>
      </c>
      <c r="Z47">
        <v>65.83865115357014</v>
      </c>
      <c r="AA47">
        <v>416.39766606416549</v>
      </c>
      <c r="AB47">
        <v>6.9770572867739222</v>
      </c>
      <c r="AC47">
        <v>0.17598273087892696</v>
      </c>
      <c r="AD47">
        <v>34027.268474490469</v>
      </c>
      <c r="BR47">
        <v>196777.50975567865</v>
      </c>
      <c r="BT47">
        <v>59908.120855126472</v>
      </c>
      <c r="CK47">
        <v>452114.44020869874</v>
      </c>
    </row>
    <row r="48" spans="1:89" customFormat="1" x14ac:dyDescent="0.35">
      <c r="A48" s="20" t="s">
        <v>78</v>
      </c>
      <c r="B48">
        <v>95652.670531039985</v>
      </c>
      <c r="C48">
        <v>16049.570199785787</v>
      </c>
      <c r="D48">
        <v>1934.3615006208818</v>
      </c>
      <c r="E48">
        <v>2556.2203270161585</v>
      </c>
      <c r="F48">
        <v>12495.050338523875</v>
      </c>
      <c r="G48">
        <v>49500.95615648503</v>
      </c>
      <c r="H48">
        <v>11071.782969816548</v>
      </c>
      <c r="I48">
        <v>1295.8719979227337</v>
      </c>
      <c r="J48">
        <v>15190.647587034709</v>
      </c>
      <c r="K48">
        <v>558.95071291268744</v>
      </c>
      <c r="L48">
        <v>3826.9481158053754</v>
      </c>
      <c r="M48">
        <v>213.87754358755532</v>
      </c>
      <c r="N48">
        <v>20252.830609796882</v>
      </c>
      <c r="O48">
        <v>2966.0314496639594</v>
      </c>
      <c r="P48">
        <v>26889.96901734842</v>
      </c>
      <c r="Q48">
        <v>30495.292388665817</v>
      </c>
      <c r="R48">
        <v>3940.7696543575953</v>
      </c>
      <c r="S48">
        <v>13972.176165544264</v>
      </c>
      <c r="T48">
        <v>367.3409192708969</v>
      </c>
      <c r="U48">
        <v>263528.63178744441</v>
      </c>
      <c r="V48">
        <v>169301.55650245384</v>
      </c>
      <c r="W48">
        <v>42926.344875784605</v>
      </c>
      <c r="X48">
        <v>63095.356269833472</v>
      </c>
      <c r="Y48">
        <v>24824.412794347434</v>
      </c>
      <c r="Z48">
        <v>357.15798762864978</v>
      </c>
      <c r="AA48">
        <v>2258.8517513497004</v>
      </c>
      <c r="AB48">
        <v>37.848766590031452</v>
      </c>
      <c r="AC48">
        <v>0.95466169061550588</v>
      </c>
      <c r="AD48">
        <v>184589.30309038996</v>
      </c>
      <c r="BT48">
        <v>188966.35955366644</v>
      </c>
      <c r="CK48">
        <v>1249118.0962263783</v>
      </c>
    </row>
    <row r="49" spans="1:89" customFormat="1" x14ac:dyDescent="0.35">
      <c r="A49" s="20" t="s">
        <v>157</v>
      </c>
      <c r="B49">
        <v>134872.30327508666</v>
      </c>
      <c r="C49">
        <v>22630.235908759696</v>
      </c>
      <c r="D49">
        <v>2727.490926358716</v>
      </c>
      <c r="E49">
        <v>3604.3251199284214</v>
      </c>
      <c r="F49">
        <v>17618.287177334951</v>
      </c>
      <c r="G49">
        <v>69797.402770659741</v>
      </c>
      <c r="H49">
        <v>15611.449865547223</v>
      </c>
      <c r="I49">
        <v>1827.2071248947611</v>
      </c>
      <c r="J49">
        <v>21419.136725917746</v>
      </c>
      <c r="K49">
        <v>788.13241333729695</v>
      </c>
      <c r="L49">
        <v>5396.0783742616977</v>
      </c>
      <c r="M49">
        <v>301.57189299916661</v>
      </c>
      <c r="N49">
        <v>28556.922634973133</v>
      </c>
      <c r="O49">
        <v>4182.1675336571816</v>
      </c>
      <c r="P49">
        <v>37915.429190119765</v>
      </c>
      <c r="Q49">
        <v>42999.011953062924</v>
      </c>
      <c r="R49">
        <v>5556.5691685241582</v>
      </c>
      <c r="S49">
        <v>19701.066062768237</v>
      </c>
      <c r="T49">
        <v>517.95852216354069</v>
      </c>
      <c r="U49">
        <v>371580.98514950473</v>
      </c>
      <c r="V49">
        <v>238718.80154285234</v>
      </c>
      <c r="W49">
        <v>60527.060796478487</v>
      </c>
      <c r="X49">
        <v>88965.796551525709</v>
      </c>
      <c r="Y49">
        <v>35002.95091017535</v>
      </c>
      <c r="Z49">
        <v>503.60037160634374</v>
      </c>
      <c r="AA49">
        <v>3185.0290929685452</v>
      </c>
      <c r="AB49">
        <v>53.367567238618406</v>
      </c>
      <c r="AC49">
        <v>1.3460933222979774</v>
      </c>
      <c r="AD49">
        <v>260274.84992868052</v>
      </c>
      <c r="BR49">
        <v>5348.1510361109913</v>
      </c>
      <c r="BT49">
        <v>326587.91650255339</v>
      </c>
      <c r="CK49">
        <v>1826772.6021833727</v>
      </c>
    </row>
    <row r="50" spans="1:89" customFormat="1" x14ac:dyDescent="0.35">
      <c r="A50" s="20" t="s">
        <v>158</v>
      </c>
      <c r="B50">
        <v>42814.885332486774</v>
      </c>
      <c r="C50">
        <v>7183.9134644603282</v>
      </c>
      <c r="D50">
        <v>865.8353748083241</v>
      </c>
      <c r="E50">
        <v>1144.1842614342195</v>
      </c>
      <c r="F50">
        <v>5592.8825039333024</v>
      </c>
      <c r="G50">
        <v>22157.016107570238</v>
      </c>
      <c r="H50">
        <v>4955.8168700062279</v>
      </c>
      <c r="I50">
        <v>580.04246706983361</v>
      </c>
      <c r="J50">
        <v>6799.4529682687053</v>
      </c>
      <c r="K50">
        <v>250.19072177501351</v>
      </c>
      <c r="L50">
        <v>1712.9719833427225</v>
      </c>
      <c r="M50">
        <v>95.733265501704622</v>
      </c>
      <c r="N50">
        <v>9065.3257813156888</v>
      </c>
      <c r="O50">
        <v>1327.6189332184169</v>
      </c>
      <c r="P50">
        <v>12036.160973658267</v>
      </c>
      <c r="Q50">
        <v>13649.931983631246</v>
      </c>
      <c r="R50">
        <v>1763.9193964617232</v>
      </c>
      <c r="S50">
        <v>6254.055606099957</v>
      </c>
      <c r="T50">
        <v>164.42467574817999</v>
      </c>
      <c r="U50">
        <v>117957.48188907249</v>
      </c>
      <c r="V50">
        <v>75780.704166663767</v>
      </c>
      <c r="W50">
        <v>19214.168547475027</v>
      </c>
      <c r="X50">
        <v>28241.976190604022</v>
      </c>
      <c r="Y50">
        <v>11111.601812428224</v>
      </c>
      <c r="Z50">
        <v>159.86671570178606</v>
      </c>
      <c r="AA50">
        <v>1011.0797553293663</v>
      </c>
      <c r="AB50">
        <v>16.941404694000607</v>
      </c>
      <c r="AC50">
        <v>0.42731405812404422</v>
      </c>
      <c r="AD50">
        <v>82623.619409079227</v>
      </c>
      <c r="BR50">
        <v>197102.76683783581</v>
      </c>
      <c r="BT50">
        <v>159344.48911424255</v>
      </c>
      <c r="CD50">
        <v>1785510.7575686441</v>
      </c>
      <c r="CE50">
        <v>281724.04785169667</v>
      </c>
      <c r="CF50">
        <v>47682.260875086969</v>
      </c>
      <c r="CG50">
        <v>166006.62409903557</v>
      </c>
      <c r="CH50">
        <v>266710.63254486595</v>
      </c>
      <c r="CI50">
        <v>6727.2581463057168</v>
      </c>
      <c r="CK50">
        <v>3385341.0669136099</v>
      </c>
    </row>
    <row r="51" spans="1:89" customFormat="1" x14ac:dyDescent="0.35">
      <c r="A51" s="20" t="s">
        <v>79</v>
      </c>
      <c r="B51">
        <v>53094.185144614406</v>
      </c>
      <c r="C51">
        <v>8908.6781053581526</v>
      </c>
      <c r="D51">
        <v>1073.7112417290148</v>
      </c>
      <c r="E51">
        <v>1418.888093343724</v>
      </c>
      <c r="F51">
        <v>6935.6612040390537</v>
      </c>
      <c r="G51">
        <v>27476.628895112583</v>
      </c>
      <c r="H51">
        <v>6145.6443569933354</v>
      </c>
      <c r="I51">
        <v>719.30315588108806</v>
      </c>
      <c r="J51">
        <v>8431.913620131334</v>
      </c>
      <c r="K51">
        <v>310.25827583632429</v>
      </c>
      <c r="L51">
        <v>2124.2343854212381</v>
      </c>
      <c r="M51">
        <v>118.71758346598395</v>
      </c>
      <c r="N51">
        <v>11241.793168232816</v>
      </c>
      <c r="O51">
        <v>1646.3630556148903</v>
      </c>
      <c r="P51">
        <v>14925.887438518963</v>
      </c>
      <c r="Q51">
        <v>16927.103980829859</v>
      </c>
      <c r="R51">
        <v>2187.4136130140041</v>
      </c>
      <c r="S51">
        <v>7755.5734104239473</v>
      </c>
      <c r="T51">
        <v>203.90091223467493</v>
      </c>
      <c r="U51">
        <v>146277.54655829543</v>
      </c>
      <c r="V51">
        <v>93974.67040186518</v>
      </c>
      <c r="W51">
        <v>23827.241725330405</v>
      </c>
      <c r="X51">
        <v>35022.509135997912</v>
      </c>
      <c r="Y51">
        <v>13779.353589314653</v>
      </c>
      <c r="Z51">
        <v>198.24864497515313</v>
      </c>
      <c r="AA51">
        <v>1253.8269181044845</v>
      </c>
      <c r="AB51">
        <v>21.008816687186098</v>
      </c>
      <c r="AC51">
        <v>0.52990663272241822</v>
      </c>
      <c r="AD51">
        <v>102460.48102563051</v>
      </c>
      <c r="BR51">
        <v>202676.53805547359</v>
      </c>
      <c r="BT51">
        <v>54625.844571144858</v>
      </c>
      <c r="CD51">
        <v>140062.52103789162</v>
      </c>
      <c r="CE51">
        <v>22099.547825094109</v>
      </c>
      <c r="CF51">
        <v>3740.3850067222866</v>
      </c>
      <c r="CG51">
        <v>13022.215733923767</v>
      </c>
      <c r="CH51">
        <v>20921.836188045774</v>
      </c>
      <c r="CI51">
        <v>527.71271841975909</v>
      </c>
      <c r="CK51">
        <v>1046137.8775003448</v>
      </c>
    </row>
    <row r="52" spans="1:89" customFormat="1" x14ac:dyDescent="0.35">
      <c r="A52" s="20" t="s">
        <v>159</v>
      </c>
      <c r="B52">
        <v>1993.5954582921188</v>
      </c>
      <c r="E52">
        <v>12.596080350254313</v>
      </c>
      <c r="F52">
        <v>164.91745588570814</v>
      </c>
      <c r="G52">
        <v>8452.8777995614837</v>
      </c>
      <c r="H52">
        <v>2660.0964502823754</v>
      </c>
      <c r="I52">
        <v>25.803864206919322</v>
      </c>
      <c r="J52">
        <v>675.74002371558277</v>
      </c>
      <c r="K52">
        <v>87.196016087386369</v>
      </c>
      <c r="L52">
        <v>117.21745957829481</v>
      </c>
      <c r="M52">
        <v>195.59886957130516</v>
      </c>
      <c r="N52">
        <v>1685.0710343844041</v>
      </c>
      <c r="O52">
        <v>617.28095862374403</v>
      </c>
      <c r="P52">
        <v>1735.3875144390761</v>
      </c>
      <c r="Q52">
        <v>21218.357523492748</v>
      </c>
      <c r="R52">
        <v>465.14266714975957</v>
      </c>
      <c r="S52">
        <v>3879.9271057403976</v>
      </c>
      <c r="T52">
        <v>79.68004320565548</v>
      </c>
      <c r="U52">
        <v>32671.973875479627</v>
      </c>
      <c r="V52">
        <v>81178.500354139585</v>
      </c>
      <c r="W52">
        <v>1714.0757507177891</v>
      </c>
      <c r="X52">
        <v>11595.524633497827</v>
      </c>
      <c r="Y52">
        <v>367.92638794261086</v>
      </c>
      <c r="Z52">
        <v>6.46506754174706</v>
      </c>
      <c r="AA52">
        <v>40.888429336916793</v>
      </c>
      <c r="AB52">
        <v>0.68511650544629865</v>
      </c>
      <c r="AC52">
        <v>1.728073436163742E-2</v>
      </c>
      <c r="AD52">
        <v>30419.275693656902</v>
      </c>
      <c r="BR52">
        <v>124702.90683576555</v>
      </c>
      <c r="BT52">
        <v>29485.387277976399</v>
      </c>
      <c r="CK52">
        <v>356250.11302786192</v>
      </c>
    </row>
    <row r="53" spans="1:89" customFormat="1" x14ac:dyDescent="0.35">
      <c r="A53" s="20" t="s">
        <v>80</v>
      </c>
      <c r="B53">
        <v>38637.662205878805</v>
      </c>
      <c r="E53">
        <v>1.7374443239262236</v>
      </c>
      <c r="F53">
        <v>279.63140143498998</v>
      </c>
      <c r="G53">
        <v>55580.467834775511</v>
      </c>
      <c r="H53">
        <v>4440.8460928538898</v>
      </c>
      <c r="J53">
        <v>3559.146758109116</v>
      </c>
      <c r="K53">
        <v>206.0827209502242</v>
      </c>
      <c r="L53">
        <v>2189.7358228553417</v>
      </c>
      <c r="M53">
        <v>8.6657915266769052</v>
      </c>
      <c r="N53">
        <v>12723.481310019508</v>
      </c>
      <c r="O53">
        <v>4519.9800855719732</v>
      </c>
      <c r="P53">
        <v>802.38009281310656</v>
      </c>
      <c r="Q53">
        <v>2956.4901743628448</v>
      </c>
      <c r="R53">
        <v>79.67265910989461</v>
      </c>
      <c r="S53">
        <v>10667.481872611133</v>
      </c>
      <c r="T53">
        <v>253.50138171425908</v>
      </c>
      <c r="U53">
        <v>2643.8429297985872</v>
      </c>
      <c r="V53">
        <v>186083.04886287905</v>
      </c>
      <c r="W53">
        <v>1557.4818304500809</v>
      </c>
      <c r="X53">
        <v>3346.3465357875398</v>
      </c>
      <c r="Y53">
        <v>70.304916227704794</v>
      </c>
      <c r="AD53">
        <v>17610.228227893374</v>
      </c>
      <c r="BT53">
        <v>1</v>
      </c>
      <c r="CD53">
        <v>6097641.6751772482</v>
      </c>
      <c r="CE53">
        <v>387573.09573245118</v>
      </c>
      <c r="CF53">
        <v>65597.387229818967</v>
      </c>
      <c r="CG53">
        <v>228378.44942518306</v>
      </c>
      <c r="CH53">
        <v>366918.85662025289</v>
      </c>
      <c r="CI53">
        <v>9254.8161416720031</v>
      </c>
      <c r="CK53">
        <v>7503582.4972785749</v>
      </c>
    </row>
    <row r="54" spans="1:89" customFormat="1" x14ac:dyDescent="0.35">
      <c r="A54" s="20" t="s">
        <v>160</v>
      </c>
      <c r="B54">
        <v>288083.76173433528</v>
      </c>
      <c r="D54">
        <v>68405.701101106664</v>
      </c>
      <c r="E54">
        <v>22.341556808112326</v>
      </c>
      <c r="F54">
        <v>2210.456512563831</v>
      </c>
      <c r="G54">
        <v>21533.961203328341</v>
      </c>
      <c r="H54">
        <v>18084.208060565754</v>
      </c>
      <c r="I54">
        <v>9452.7766249439719</v>
      </c>
      <c r="J54">
        <v>1717.6928567759403</v>
      </c>
      <c r="K54">
        <v>272.61054011530507</v>
      </c>
      <c r="L54">
        <v>5117.4493684384206</v>
      </c>
      <c r="M54">
        <v>669.82020972979376</v>
      </c>
      <c r="N54">
        <v>6918.5979341613565</v>
      </c>
      <c r="O54">
        <v>776.52425661903169</v>
      </c>
      <c r="P54">
        <v>57904.620963395952</v>
      </c>
      <c r="Q54">
        <v>7079.0146671841203</v>
      </c>
      <c r="R54">
        <v>1884.0915820222094</v>
      </c>
      <c r="S54">
        <v>18577.296845052453</v>
      </c>
      <c r="T54">
        <v>202.4124697029855</v>
      </c>
      <c r="U54">
        <v>129049.20807470153</v>
      </c>
      <c r="V54">
        <v>301728.52338788059</v>
      </c>
      <c r="W54">
        <v>17714.094480156265</v>
      </c>
      <c r="X54">
        <v>57635.248292706136</v>
      </c>
      <c r="Y54">
        <v>127384.61367303885</v>
      </c>
      <c r="Z54">
        <v>2704.9591590679761</v>
      </c>
      <c r="AA54">
        <v>17107.560086666759</v>
      </c>
      <c r="AB54">
        <v>286.65008593782079</v>
      </c>
      <c r="AC54">
        <v>7.230192165061319</v>
      </c>
      <c r="AD54">
        <v>219085.16722132318</v>
      </c>
      <c r="BH54">
        <v>4032069.5498819007</v>
      </c>
      <c r="BI54">
        <v>1484088.7934558403</v>
      </c>
      <c r="BJ54">
        <v>636655.3467142178</v>
      </c>
      <c r="BR54">
        <v>3191083.059491633</v>
      </c>
      <c r="BT54">
        <v>947110.93031485449</v>
      </c>
      <c r="CK54">
        <v>11672624.27299894</v>
      </c>
    </row>
    <row r="55" spans="1:89" customFormat="1" x14ac:dyDescent="0.35">
      <c r="A55" s="20" t="s">
        <v>161</v>
      </c>
      <c r="B55">
        <v>50048.04077552371</v>
      </c>
      <c r="C55">
        <v>53633.950987878183</v>
      </c>
      <c r="D55">
        <v>3907.2074239629537</v>
      </c>
      <c r="E55">
        <v>53.281702521737337</v>
      </c>
      <c r="F55">
        <v>1683.4913748805207</v>
      </c>
      <c r="G55">
        <v>24206.498351755938</v>
      </c>
      <c r="H55">
        <v>9224.041798814691</v>
      </c>
      <c r="I55">
        <v>374.09604997481279</v>
      </c>
      <c r="J55">
        <v>23101.511426281322</v>
      </c>
      <c r="K55">
        <v>646.63102276319341</v>
      </c>
      <c r="L55">
        <v>886.515312065751</v>
      </c>
      <c r="M55">
        <v>117.27814689712943</v>
      </c>
      <c r="N55">
        <v>14275.222097653455</v>
      </c>
      <c r="O55">
        <v>2358.3381900246281</v>
      </c>
      <c r="P55">
        <v>2992.2352344423807</v>
      </c>
      <c r="Q55">
        <v>27152.219288720167</v>
      </c>
      <c r="R55">
        <v>1917.2800166966222</v>
      </c>
      <c r="S55">
        <v>9668.1070664640356</v>
      </c>
      <c r="T55">
        <v>408.87320958188945</v>
      </c>
      <c r="U55">
        <v>74243.381051441494</v>
      </c>
      <c r="V55">
        <v>396951.23304745974</v>
      </c>
      <c r="W55">
        <v>7921.4074545739795</v>
      </c>
      <c r="X55">
        <v>17478.26495755657</v>
      </c>
      <c r="Y55">
        <v>120805.01210528752</v>
      </c>
      <c r="Z55">
        <v>2618.1516645566885</v>
      </c>
      <c r="AA55">
        <v>16558.544615085095</v>
      </c>
      <c r="AB55">
        <v>277.45091718945372</v>
      </c>
      <c r="AC55">
        <v>6.998160984634783</v>
      </c>
      <c r="AD55">
        <v>360877.52738843375</v>
      </c>
      <c r="BR55">
        <v>520950.98126449663</v>
      </c>
      <c r="BT55">
        <v>167623.73085879689</v>
      </c>
      <c r="CK55">
        <v>1912967.5029627657</v>
      </c>
    </row>
    <row r="56" spans="1:89" customFormat="1" x14ac:dyDescent="0.35">
      <c r="A56" s="20" t="s">
        <v>162</v>
      </c>
      <c r="B56">
        <v>217780.80921056215</v>
      </c>
      <c r="C56">
        <v>10042.141678836988</v>
      </c>
      <c r="D56">
        <v>20645.210926886302</v>
      </c>
      <c r="E56">
        <v>6328.3117468309829</v>
      </c>
      <c r="F56">
        <v>108378.66248815758</v>
      </c>
      <c r="G56">
        <v>36297.649840208214</v>
      </c>
      <c r="H56">
        <v>18937.853625544423</v>
      </c>
      <c r="I56">
        <v>1947.2050660032987</v>
      </c>
      <c r="J56">
        <v>39856.003099814392</v>
      </c>
      <c r="K56">
        <v>5863.1946695170273</v>
      </c>
      <c r="L56">
        <v>7003.9211514831368</v>
      </c>
      <c r="M56">
        <v>546.6396744488643</v>
      </c>
      <c r="N56">
        <v>71053.270495843841</v>
      </c>
      <c r="O56">
        <v>18200.031663190155</v>
      </c>
      <c r="P56">
        <v>95522.226474934796</v>
      </c>
      <c r="Q56">
        <v>58061.692193603791</v>
      </c>
      <c r="R56">
        <v>24399.338653021023</v>
      </c>
      <c r="S56">
        <v>68335.544993335396</v>
      </c>
      <c r="T56">
        <v>75.830157867740255</v>
      </c>
      <c r="U56">
        <v>37228.999664479976</v>
      </c>
      <c r="V56">
        <v>539074.43485101569</v>
      </c>
      <c r="W56">
        <v>59972.809293079481</v>
      </c>
      <c r="X56">
        <v>117412.55134664397</v>
      </c>
      <c r="Y56">
        <v>295992.85986828187</v>
      </c>
      <c r="Z56">
        <v>6520.130314997833</v>
      </c>
      <c r="AA56">
        <v>41236.674780389832</v>
      </c>
      <c r="AB56">
        <v>690.95162078672661</v>
      </c>
      <c r="AC56">
        <v>17.427913822890901</v>
      </c>
      <c r="AD56">
        <v>1026543.2109579085</v>
      </c>
      <c r="BR56">
        <v>115333.24389528309</v>
      </c>
      <c r="BT56">
        <v>1</v>
      </c>
      <c r="CK56">
        <v>3049298.83231678</v>
      </c>
    </row>
    <row r="57" spans="1:89" customFormat="1" x14ac:dyDescent="0.35">
      <c r="A57" s="20" t="s">
        <v>163</v>
      </c>
      <c r="B57">
        <v>1278.3377199286865</v>
      </c>
      <c r="C57">
        <v>1655.704612349389</v>
      </c>
      <c r="D57">
        <v>184.41679376640485</v>
      </c>
      <c r="E57">
        <v>0.29156890966808374</v>
      </c>
      <c r="F57">
        <v>75.043689443504022</v>
      </c>
      <c r="G57">
        <v>581.43065479783013</v>
      </c>
      <c r="H57">
        <v>332.84160051230634</v>
      </c>
      <c r="I57">
        <v>33.410528235424131</v>
      </c>
      <c r="J57">
        <v>27.687060763085782</v>
      </c>
      <c r="K57">
        <v>10.715620692437604</v>
      </c>
      <c r="L57">
        <v>18.011066211444184</v>
      </c>
      <c r="M57">
        <v>1.2825396713923003</v>
      </c>
      <c r="N57">
        <v>596.71236508856668</v>
      </c>
      <c r="O57">
        <v>34.208135705858524</v>
      </c>
      <c r="P57">
        <v>606.84691441846553</v>
      </c>
      <c r="Q57">
        <v>278.07722104007183</v>
      </c>
      <c r="R57">
        <v>52.479228564227469</v>
      </c>
      <c r="S57">
        <v>131.22725701893518</v>
      </c>
      <c r="T57">
        <v>0.9140887410365347</v>
      </c>
      <c r="U57">
        <v>797.54746957521229</v>
      </c>
      <c r="V57">
        <v>1355.4002491619194</v>
      </c>
      <c r="W57">
        <v>140.51335536236894</v>
      </c>
      <c r="X57">
        <v>139.72882472698362</v>
      </c>
      <c r="Y57">
        <v>129.2627515263971</v>
      </c>
      <c r="Z57">
        <v>0.53752693471302548</v>
      </c>
      <c r="AA57">
        <v>3.3995982168445726</v>
      </c>
      <c r="AB57">
        <v>5.6962834914843177E-2</v>
      </c>
      <c r="AC57">
        <v>1.4367769727106174E-3</v>
      </c>
      <c r="AD57">
        <v>28128.228944627193</v>
      </c>
      <c r="BS57">
        <v>1809617.6562021282</v>
      </c>
      <c r="BT57">
        <v>416313.22480291489</v>
      </c>
      <c r="CK57">
        <v>2262525.1967906454</v>
      </c>
    </row>
    <row r="58" spans="1:89" customFormat="1" x14ac:dyDescent="0.35">
      <c r="A58" s="20" t="s">
        <v>164</v>
      </c>
      <c r="BS58">
        <v>31467.480167000002</v>
      </c>
      <c r="BT58">
        <v>9261.7681654908647</v>
      </c>
      <c r="CK58">
        <v>40729.248332490868</v>
      </c>
    </row>
    <row r="59" spans="1:89" customFormat="1" x14ac:dyDescent="0.35">
      <c r="A59" s="20" t="s">
        <v>165</v>
      </c>
      <c r="BS59">
        <v>199016.61210975007</v>
      </c>
      <c r="BT59">
        <v>58576.209873167463</v>
      </c>
      <c r="CK59">
        <v>257592.82198291755</v>
      </c>
    </row>
    <row r="60" spans="1:89" customFormat="1" x14ac:dyDescent="0.35">
      <c r="A60" s="20" t="s">
        <v>166</v>
      </c>
      <c r="BS60">
        <v>3334.6735990000002</v>
      </c>
      <c r="BT60">
        <v>981.48862309954438</v>
      </c>
      <c r="CK60">
        <v>4316.162222099545</v>
      </c>
    </row>
    <row r="61" spans="1:89" customFormat="1" x14ac:dyDescent="0.35">
      <c r="A61" s="20" t="s">
        <v>167</v>
      </c>
      <c r="BS61">
        <v>84.110670504932514</v>
      </c>
      <c r="BT61">
        <v>24.756145910838715</v>
      </c>
      <c r="CK61">
        <v>108.86681641577123</v>
      </c>
    </row>
    <row r="62" spans="1:89" customFormat="1" x14ac:dyDescent="0.35">
      <c r="A62" s="20" t="s">
        <v>168</v>
      </c>
      <c r="B62">
        <v>631063.75315281842</v>
      </c>
      <c r="C62">
        <v>195644.03515455881</v>
      </c>
      <c r="D62">
        <v>11009.6065391136</v>
      </c>
      <c r="E62">
        <v>7887.281556708369</v>
      </c>
      <c r="F62">
        <v>95970.289962141658</v>
      </c>
      <c r="G62">
        <v>471945.8342734396</v>
      </c>
      <c r="H62">
        <v>96738.597316470536</v>
      </c>
      <c r="I62">
        <v>13996.295487107367</v>
      </c>
      <c r="J62">
        <v>74568.302751109295</v>
      </c>
      <c r="K62">
        <v>8239.2972460651381</v>
      </c>
      <c r="L62">
        <v>11599.584648966771</v>
      </c>
      <c r="M62">
        <v>7224.324552166473</v>
      </c>
      <c r="N62">
        <v>130241.89396786503</v>
      </c>
      <c r="O62">
        <v>27184.456987249458</v>
      </c>
      <c r="P62">
        <v>129116.21805208633</v>
      </c>
      <c r="Q62">
        <v>179927.07347791854</v>
      </c>
      <c r="R62">
        <v>24709.316902531948</v>
      </c>
      <c r="S62">
        <v>87284.451356280464</v>
      </c>
      <c r="T62">
        <v>97190.418544335727</v>
      </c>
      <c r="U62">
        <v>570232.57221526501</v>
      </c>
      <c r="V62">
        <v>659080.620599141</v>
      </c>
      <c r="W62">
        <v>173629.86370430794</v>
      </c>
      <c r="X62">
        <v>258267.62188365404</v>
      </c>
      <c r="Y62">
        <v>345732.787154908</v>
      </c>
      <c r="Z62">
        <v>7200.4192743576259</v>
      </c>
      <c r="AA62">
        <v>45539.173843833596</v>
      </c>
      <c r="AB62">
        <v>763.04324110169853</v>
      </c>
      <c r="AC62">
        <v>19.246285049477422</v>
      </c>
      <c r="AD62">
        <v>1758305.1328451959</v>
      </c>
      <c r="BR62">
        <v>7154311.5200219136</v>
      </c>
      <c r="BS62">
        <v>279564.12299999996</v>
      </c>
      <c r="BT62">
        <v>278086.9743839181</v>
      </c>
      <c r="CK62">
        <v>13832274.130381579</v>
      </c>
    </row>
    <row r="63" spans="1:89" customFormat="1" x14ac:dyDescent="0.35">
      <c r="A63" s="20" t="s">
        <v>83</v>
      </c>
      <c r="AE63">
        <v>1731683.3226862843</v>
      </c>
      <c r="AF63">
        <v>319725.78620908153</v>
      </c>
      <c r="AG63">
        <v>102772.67233483332</v>
      </c>
      <c r="AI63">
        <v>358950.16888940008</v>
      </c>
      <c r="AJ63">
        <v>801527.11876209581</v>
      </c>
      <c r="AK63">
        <v>141068.40338010807</v>
      </c>
      <c r="AL63">
        <v>13753.6164069148</v>
      </c>
      <c r="AM63">
        <v>106400.12446792891</v>
      </c>
      <c r="AN63">
        <v>28819.465242970662</v>
      </c>
      <c r="AO63">
        <v>8699.8700090145448</v>
      </c>
      <c r="AP63">
        <v>191.7522278738254</v>
      </c>
      <c r="AQ63">
        <v>156314.21628480899</v>
      </c>
      <c r="AR63">
        <v>22364.494370214641</v>
      </c>
      <c r="AS63">
        <v>86341.331900982826</v>
      </c>
      <c r="AT63">
        <v>50809.643028946964</v>
      </c>
      <c r="AU63">
        <v>298.35987552666842</v>
      </c>
      <c r="AV63">
        <v>102349.20380491414</v>
      </c>
      <c r="CK63">
        <v>4032069.5498819007</v>
      </c>
    </row>
    <row r="64" spans="1:89" customFormat="1" x14ac:dyDescent="0.35">
      <c r="A64" s="20" t="s">
        <v>84</v>
      </c>
      <c r="AE64">
        <v>81117.094671903978</v>
      </c>
      <c r="AF64">
        <v>425.20132971336841</v>
      </c>
      <c r="AG64">
        <v>388.95941086876309</v>
      </c>
      <c r="AI64">
        <v>71419.11722094279</v>
      </c>
      <c r="AJ64">
        <v>79749.154391001706</v>
      </c>
      <c r="AK64">
        <v>15952.019517045976</v>
      </c>
      <c r="AL64">
        <v>3653.5553653428929</v>
      </c>
      <c r="AM64">
        <v>177582.77213385803</v>
      </c>
      <c r="AN64">
        <v>1592.0654323963904</v>
      </c>
      <c r="AO64">
        <v>25182.068341893319</v>
      </c>
      <c r="AP64">
        <v>240487.26758372938</v>
      </c>
      <c r="AQ64">
        <v>228662.07408951444</v>
      </c>
      <c r="AR64">
        <v>45898.829734701882</v>
      </c>
      <c r="AS64">
        <v>33773.22602159137</v>
      </c>
      <c r="AT64">
        <v>70947.143305770835</v>
      </c>
      <c r="AU64">
        <v>375415.71460694284</v>
      </c>
      <c r="AV64">
        <v>31842.530298622409</v>
      </c>
      <c r="CK64">
        <v>1484088.7934558403</v>
      </c>
    </row>
    <row r="65" spans="1:89" customFormat="1" x14ac:dyDescent="0.35">
      <c r="A65" s="20" t="s">
        <v>85</v>
      </c>
      <c r="AE65">
        <v>196984.44684193525</v>
      </c>
      <c r="AF65">
        <v>269.61490131973233</v>
      </c>
      <c r="AG65">
        <v>50513.339498856607</v>
      </c>
      <c r="AI65">
        <v>13002.151905949915</v>
      </c>
      <c r="AJ65">
        <v>79580.778097786184</v>
      </c>
      <c r="AK65">
        <v>21652.935719708192</v>
      </c>
      <c r="AL65">
        <v>2452.4085200404247</v>
      </c>
      <c r="AM65">
        <v>137846.78777615086</v>
      </c>
      <c r="AN65">
        <v>1987.184992330288</v>
      </c>
      <c r="AO65">
        <v>3886.6115501334361</v>
      </c>
      <c r="AP65">
        <v>7970.40703733398</v>
      </c>
      <c r="AQ65">
        <v>32453.963104840041</v>
      </c>
      <c r="AR65">
        <v>11189.016538398</v>
      </c>
      <c r="AS65">
        <v>22051.547800654611</v>
      </c>
      <c r="AT65">
        <v>26953.679217080462</v>
      </c>
      <c r="AU65">
        <v>19797.605407355208</v>
      </c>
      <c r="AV65">
        <v>8062.8678043444752</v>
      </c>
      <c r="CK65">
        <v>636655.3467142178</v>
      </c>
    </row>
    <row r="66" spans="1:89" customFormat="1" x14ac:dyDescent="0.35">
      <c r="A66" s="20" t="s">
        <v>169</v>
      </c>
      <c r="B66">
        <v>6215532.7486241749</v>
      </c>
      <c r="C66">
        <v>564265.88860560104</v>
      </c>
      <c r="D66">
        <v>92785.785800572397</v>
      </c>
      <c r="E66">
        <v>10135.853455118</v>
      </c>
      <c r="F66">
        <v>106913.20980386373</v>
      </c>
      <c r="G66">
        <v>1693728.7093890668</v>
      </c>
      <c r="H66">
        <v>70846.708533876939</v>
      </c>
      <c r="I66">
        <v>13934.804618485063</v>
      </c>
      <c r="J66">
        <v>131778.53170991736</v>
      </c>
      <c r="K66">
        <v>967.98422696840851</v>
      </c>
      <c r="L66">
        <v>7058.898835336392</v>
      </c>
      <c r="M66">
        <v>1191.7368570100332</v>
      </c>
      <c r="N66">
        <v>69574.198831008427</v>
      </c>
      <c r="O66">
        <v>11058.664259857531</v>
      </c>
      <c r="P66">
        <v>46510.809947621579</v>
      </c>
      <c r="Q66">
        <v>47420.304647696496</v>
      </c>
      <c r="R66">
        <v>7355.0169880592002</v>
      </c>
      <c r="S66">
        <v>62034.521183743265</v>
      </c>
      <c r="T66">
        <v>75047.501929586113</v>
      </c>
      <c r="U66">
        <v>1143944.9903841387</v>
      </c>
      <c r="V66">
        <v>2538861.1477306532</v>
      </c>
      <c r="W66">
        <v>413170.89926249383</v>
      </c>
      <c r="X66">
        <v>251782.63319383291</v>
      </c>
      <c r="Y66">
        <v>1087536.5196673602</v>
      </c>
      <c r="Z66">
        <v>17296.693217916261</v>
      </c>
      <c r="AA66">
        <v>109393.22966639577</v>
      </c>
      <c r="AB66">
        <v>1832.9661580044656</v>
      </c>
      <c r="AC66">
        <v>46.23301441221674</v>
      </c>
      <c r="AD66">
        <v>4327602.174814987</v>
      </c>
      <c r="BT66">
        <v>5634.0499319761384</v>
      </c>
      <c r="CK66">
        <v>19125243.415289737</v>
      </c>
    </row>
    <row r="67" spans="1:89" customFormat="1" x14ac:dyDescent="0.35">
      <c r="A67" s="20" t="s">
        <v>170</v>
      </c>
      <c r="B67">
        <v>1263888.7741568824</v>
      </c>
      <c r="C67">
        <v>4537.2057116297892</v>
      </c>
      <c r="D67">
        <v>699.25293241493864</v>
      </c>
      <c r="E67">
        <v>14145.353045314094</v>
      </c>
      <c r="F67">
        <v>201723.68013545786</v>
      </c>
      <c r="G67">
        <v>766070.92650695203</v>
      </c>
      <c r="H67">
        <v>237191.68785163679</v>
      </c>
      <c r="I67">
        <v>7141.0035708140367</v>
      </c>
      <c r="J67">
        <v>200895.45989258852</v>
      </c>
      <c r="K67">
        <v>5657.0354917106943</v>
      </c>
      <c r="L67">
        <v>18842.296911588481</v>
      </c>
      <c r="M67">
        <v>11578.545541452917</v>
      </c>
      <c r="N67">
        <v>293510.33477288426</v>
      </c>
      <c r="O67">
        <v>51627.445115476607</v>
      </c>
      <c r="P67">
        <v>220500.56600139019</v>
      </c>
      <c r="Q67">
        <v>217409.76533377686</v>
      </c>
      <c r="R67">
        <v>41243.53011677842</v>
      </c>
      <c r="S67">
        <v>144656.71897836274</v>
      </c>
      <c r="T67">
        <v>105544.52461505675</v>
      </c>
      <c r="U67">
        <v>1112333.6175454855</v>
      </c>
      <c r="V67">
        <v>2579666.5055823419</v>
      </c>
      <c r="W67">
        <v>433448.69580452843</v>
      </c>
      <c r="X67">
        <v>1031867.8127055321</v>
      </c>
      <c r="AD67">
        <v>3851975.3213060386</v>
      </c>
      <c r="CK67">
        <v>12816156.059626093</v>
      </c>
    </row>
    <row r="68" spans="1:89" customFormat="1" x14ac:dyDescent="0.35">
      <c r="A68" s="20" t="s">
        <v>68</v>
      </c>
      <c r="B68">
        <v>948708.93613358494</v>
      </c>
      <c r="CK68">
        <v>948708.93613358494</v>
      </c>
    </row>
    <row r="69" spans="1:89" customFormat="1" x14ac:dyDescent="0.35">
      <c r="A69" s="20" t="s">
        <v>171</v>
      </c>
      <c r="C69">
        <v>999312.5506541268</v>
      </c>
      <c r="CK69">
        <v>999312.5506541268</v>
      </c>
    </row>
    <row r="70" spans="1:89" customFormat="1" x14ac:dyDescent="0.35">
      <c r="A70" s="20" t="s">
        <v>172</v>
      </c>
      <c r="D70">
        <v>345585.51472952077</v>
      </c>
      <c r="CK70">
        <v>345585.51472952077</v>
      </c>
    </row>
    <row r="71" spans="1:89" customFormat="1" x14ac:dyDescent="0.35">
      <c r="A71" s="20" t="s">
        <v>173</v>
      </c>
      <c r="E71">
        <v>12870.728742811641</v>
      </c>
      <c r="CK71">
        <v>12870.728742811641</v>
      </c>
    </row>
    <row r="72" spans="1:89" customFormat="1" x14ac:dyDescent="0.35">
      <c r="A72" s="20" t="s">
        <v>174</v>
      </c>
      <c r="F72">
        <v>83242.557101700702</v>
      </c>
      <c r="CK72">
        <v>83242.557101700702</v>
      </c>
    </row>
    <row r="73" spans="1:89" customFormat="1" x14ac:dyDescent="0.35">
      <c r="A73" s="20" t="s">
        <v>53</v>
      </c>
      <c r="BK73">
        <v>18955914.57314086</v>
      </c>
      <c r="BL73">
        <v>12368762.875986781</v>
      </c>
      <c r="BM73">
        <v>948708.93613358494</v>
      </c>
      <c r="BN73">
        <v>999312.5506541268</v>
      </c>
      <c r="BO73">
        <v>345585.51472952077</v>
      </c>
      <c r="BP73">
        <v>12870.728742811641</v>
      </c>
      <c r="BQ73">
        <v>83242.557101700702</v>
      </c>
      <c r="BS73">
        <v>2521975.2563967817</v>
      </c>
      <c r="BT73">
        <v>2135750.8808831531</v>
      </c>
      <c r="BY73">
        <v>327200</v>
      </c>
      <c r="CK73">
        <v>38699323.873769321</v>
      </c>
    </row>
    <row r="74" spans="1:89" customFormat="1" x14ac:dyDescent="0.35">
      <c r="A74" s="20" t="s">
        <v>30</v>
      </c>
      <c r="BL74">
        <v>11220</v>
      </c>
      <c r="BR74">
        <v>102690</v>
      </c>
      <c r="BT74">
        <v>911611.69533975108</v>
      </c>
      <c r="BU74">
        <v>152310</v>
      </c>
      <c r="BV74">
        <v>1668709.7454149998</v>
      </c>
      <c r="BW74">
        <v>1427417.995265</v>
      </c>
      <c r="BX74">
        <v>1199137.2593199997</v>
      </c>
      <c r="CK74">
        <v>5473096.6953397505</v>
      </c>
    </row>
    <row r="75" spans="1:89" customFormat="1" x14ac:dyDescent="0.35">
      <c r="A75" s="20" t="s">
        <v>31</v>
      </c>
      <c r="AE75">
        <v>445554.39279703301</v>
      </c>
      <c r="AF75">
        <v>2732.2632452099997</v>
      </c>
      <c r="AG75">
        <v>1426.471149</v>
      </c>
      <c r="AH75">
        <v>114.178781</v>
      </c>
      <c r="AI75">
        <v>138900.33532218999</v>
      </c>
      <c r="AJ75">
        <v>679980.39674144576</v>
      </c>
      <c r="AK75">
        <v>110543.51290892999</v>
      </c>
      <c r="AL75">
        <v>22631.175915209998</v>
      </c>
      <c r="AM75">
        <v>474993.1713621699</v>
      </c>
      <c r="AN75">
        <v>15946.736104310001</v>
      </c>
      <c r="AO75">
        <v>187291.37695782015</v>
      </c>
      <c r="AP75">
        <v>1569765.1397047844</v>
      </c>
      <c r="AQ75">
        <v>1075539.1626454801</v>
      </c>
      <c r="AR75">
        <v>199852.22706453005</v>
      </c>
      <c r="AS75">
        <v>255639.72718135003</v>
      </c>
      <c r="AT75">
        <v>788693.55833754013</v>
      </c>
      <c r="AU75">
        <v>2646183.3130854215</v>
      </c>
      <c r="AV75">
        <v>183890.27756253001</v>
      </c>
      <c r="AW75">
        <v>12308.162394389998</v>
      </c>
      <c r="AX75">
        <v>1</v>
      </c>
      <c r="AY75">
        <v>199834.34169767838</v>
      </c>
      <c r="AZ75">
        <v>373490.9050829339</v>
      </c>
      <c r="BA75">
        <v>1</v>
      </c>
      <c r="BB75">
        <v>39781.516781325903</v>
      </c>
      <c r="BC75">
        <v>885.02397653749745</v>
      </c>
      <c r="BD75">
        <v>5597.3491525738427</v>
      </c>
      <c r="BE75">
        <v>93.787811206331853</v>
      </c>
      <c r="BF75">
        <v>2.3656155397398448</v>
      </c>
      <c r="BG75">
        <v>234919.1401988368</v>
      </c>
      <c r="BK75">
        <v>169328.84214886141</v>
      </c>
      <c r="BL75">
        <v>436173.18363931286</v>
      </c>
      <c r="BR75">
        <v>795084.07830072427</v>
      </c>
      <c r="BS75">
        <v>29.685087078128447</v>
      </c>
      <c r="BZ75">
        <v>76686.173025913304</v>
      </c>
      <c r="CK75">
        <v>11143891.971778866</v>
      </c>
    </row>
    <row r="76" spans="1:89" customFormat="1" x14ac:dyDescent="0.35">
      <c r="A76" s="20" t="s">
        <v>26</v>
      </c>
      <c r="B76">
        <v>119.4241711386148</v>
      </c>
      <c r="E76">
        <v>334.81728703007326</v>
      </c>
      <c r="F76">
        <v>417.29867534795551</v>
      </c>
      <c r="G76">
        <v>1622.8091070742933</v>
      </c>
      <c r="H76">
        <v>2574.3717215774432</v>
      </c>
      <c r="I76">
        <v>260.12958632621701</v>
      </c>
      <c r="J76">
        <v>369.6622447596672</v>
      </c>
      <c r="K76">
        <v>1.3236283437304064</v>
      </c>
      <c r="L76">
        <v>3309.2531538906619</v>
      </c>
      <c r="M76">
        <v>929.83813213613507</v>
      </c>
      <c r="N76">
        <v>2862.373410320919</v>
      </c>
      <c r="O76">
        <v>681.56509928859646</v>
      </c>
      <c r="P76">
        <v>1492.3472370003385</v>
      </c>
      <c r="Q76">
        <v>4389.7472754129612</v>
      </c>
      <c r="R76">
        <v>960.70616713477239</v>
      </c>
      <c r="S76">
        <v>1878.7589794497135</v>
      </c>
      <c r="T76">
        <v>1975.7320694179066</v>
      </c>
      <c r="U76">
        <v>26031.435503020122</v>
      </c>
      <c r="V76">
        <v>13270.735811434335</v>
      </c>
      <c r="W76">
        <v>9598.5635514323112</v>
      </c>
      <c r="X76">
        <v>13962.059545863765</v>
      </c>
      <c r="Y76">
        <v>1301.0638239021605</v>
      </c>
      <c r="AD76">
        <v>63965.983818697321</v>
      </c>
      <c r="CK76">
        <v>152310.00000000003</v>
      </c>
    </row>
    <row r="77" spans="1:89" customFormat="1" x14ac:dyDescent="0.35">
      <c r="A77" s="20" t="s">
        <v>29</v>
      </c>
      <c r="AE77">
        <v>1245.7887888871119</v>
      </c>
      <c r="AJ77">
        <v>42172.325662881158</v>
      </c>
      <c r="AK77">
        <v>153330.54360667762</v>
      </c>
      <c r="AL77">
        <v>9882.6783030990046</v>
      </c>
      <c r="AM77">
        <v>14035.290577298932</v>
      </c>
      <c r="AO77">
        <v>53221.142809344507</v>
      </c>
      <c r="AP77">
        <v>456270.5062219266</v>
      </c>
      <c r="AQ77">
        <v>15343.754033157587</v>
      </c>
      <c r="AR77">
        <v>2681.2890159567032</v>
      </c>
      <c r="AS77">
        <v>8227.7990000000009</v>
      </c>
      <c r="AT77">
        <v>46.629160589498611</v>
      </c>
      <c r="AU77">
        <v>2403.3284958480285</v>
      </c>
      <c r="AV77">
        <v>66232.327648868086</v>
      </c>
      <c r="AW77">
        <v>59561.058653894441</v>
      </c>
      <c r="AY77">
        <v>9740.1009049378517</v>
      </c>
      <c r="AZ77">
        <v>324.25026974176853</v>
      </c>
      <c r="BA77">
        <v>668056.01833372004</v>
      </c>
      <c r="BB77">
        <v>372.07232431135753</v>
      </c>
      <c r="BG77">
        <v>105562.84160385971</v>
      </c>
      <c r="CK77">
        <v>1668709.745415</v>
      </c>
    </row>
    <row r="78" spans="1:89" customFormat="1" x14ac:dyDescent="0.35">
      <c r="A78" s="20" t="s">
        <v>28</v>
      </c>
      <c r="AE78">
        <v>41813.370515000017</v>
      </c>
      <c r="AF78">
        <v>92.618173000000013</v>
      </c>
      <c r="AG78">
        <v>61.205739000000001</v>
      </c>
      <c r="AI78">
        <v>2577.5442709999998</v>
      </c>
      <c r="AJ78">
        <v>138820.0969</v>
      </c>
      <c r="AK78">
        <v>85638.672646999999</v>
      </c>
      <c r="AL78">
        <v>44056.783546999992</v>
      </c>
      <c r="AM78">
        <v>80012.31084900003</v>
      </c>
      <c r="AN78">
        <v>1717.1573379999998</v>
      </c>
      <c r="AO78">
        <v>9794.5056649999988</v>
      </c>
      <c r="AP78">
        <v>723140.33585200016</v>
      </c>
      <c r="AQ78">
        <v>12451.799735999999</v>
      </c>
      <c r="AR78">
        <v>24030.220636000005</v>
      </c>
      <c r="AS78">
        <v>22626.087688999996</v>
      </c>
      <c r="AT78">
        <v>24855.411474000004</v>
      </c>
      <c r="AU78">
        <v>199592.81997900005</v>
      </c>
      <c r="AV78">
        <v>16132.118125000005</v>
      </c>
      <c r="AW78">
        <v>4.9361300000000004</v>
      </c>
      <c r="CK78">
        <v>1427417.9952650003</v>
      </c>
    </row>
    <row r="79" spans="1:89" customFormat="1" x14ac:dyDescent="0.35">
      <c r="A79" s="20" t="s">
        <v>27</v>
      </c>
      <c r="BR79">
        <v>1199137.2593199997</v>
      </c>
      <c r="CK79">
        <v>1199137.2593199997</v>
      </c>
    </row>
    <row r="80" spans="1:89" customFormat="1" x14ac:dyDescent="0.35">
      <c r="A80" s="20" t="s">
        <v>175</v>
      </c>
      <c r="BS80">
        <v>327200</v>
      </c>
      <c r="CK80">
        <v>327200</v>
      </c>
    </row>
    <row r="81" spans="1:89" customFormat="1" x14ac:dyDescent="0.35">
      <c r="A81" s="20" t="s">
        <v>176</v>
      </c>
      <c r="BR81">
        <v>17824.939451398328</v>
      </c>
      <c r="BS81">
        <v>58861.233574514976</v>
      </c>
      <c r="CK81">
        <v>76686.173025913304</v>
      </c>
    </row>
    <row r="82" spans="1:89" customFormat="1" x14ac:dyDescent="0.35">
      <c r="A82" s="20" t="s">
        <v>177</v>
      </c>
      <c r="BR82">
        <v>7616874.9363919571</v>
      </c>
      <c r="CC82">
        <v>-176303.75451614801</v>
      </c>
      <c r="CK82">
        <v>7440571.1818758091</v>
      </c>
    </row>
    <row r="83" spans="1:89" customFormat="1" x14ac:dyDescent="0.35">
      <c r="A83" s="20" t="s">
        <v>178</v>
      </c>
      <c r="BS83">
        <v>241945.86453299326</v>
      </c>
      <c r="CA83">
        <v>792044.81742823799</v>
      </c>
      <c r="CC83">
        <v>855955.18257176143</v>
      </c>
      <c r="CK83">
        <v>1889945.8645329927</v>
      </c>
    </row>
    <row r="84" spans="1:89" customFormat="1" x14ac:dyDescent="0.35">
      <c r="A84" s="20" t="s">
        <v>179</v>
      </c>
      <c r="BT84">
        <v>2085102.494453884</v>
      </c>
      <c r="CK84">
        <v>2085102.494453884</v>
      </c>
    </row>
    <row r="85" spans="1:89" customFormat="1" x14ac:dyDescent="0.35">
      <c r="A85" s="20" t="s">
        <v>180</v>
      </c>
      <c r="CA85">
        <v>6624871.8739573918</v>
      </c>
      <c r="CC85">
        <v>1405451.0663982718</v>
      </c>
      <c r="CK85">
        <v>8030322.9403556641</v>
      </c>
    </row>
    <row r="86" spans="1:89" customFormat="1" x14ac:dyDescent="0.35">
      <c r="A86" s="20" t="s">
        <v>181</v>
      </c>
      <c r="CB86">
        <v>692518.21405513852</v>
      </c>
      <c r="CK86">
        <v>692518.21405513852</v>
      </c>
    </row>
    <row r="87" spans="1:89" customFormat="1" x14ac:dyDescent="0.35">
      <c r="A87" s="20" t="s">
        <v>182</v>
      </c>
      <c r="CB87">
        <v>117209.85267366683</v>
      </c>
      <c r="CK87">
        <v>117209.85267366683</v>
      </c>
    </row>
    <row r="88" spans="1:89" customFormat="1" x14ac:dyDescent="0.35">
      <c r="A88" s="20" t="s">
        <v>183</v>
      </c>
      <c r="CB88">
        <v>408068.14937894366</v>
      </c>
      <c r="CK88">
        <v>408068.14937894366</v>
      </c>
    </row>
    <row r="89" spans="1:89" customFormat="1" x14ac:dyDescent="0.35">
      <c r="A89" s="20" t="s">
        <v>184</v>
      </c>
      <c r="CB89">
        <v>655613.08070057433</v>
      </c>
      <c r="CK89">
        <v>655613.08070057433</v>
      </c>
    </row>
    <row r="90" spans="1:89" customFormat="1" x14ac:dyDescent="0.35">
      <c r="A90" s="20" t="s">
        <v>185</v>
      </c>
      <c r="CB90">
        <v>16536.567724669159</v>
      </c>
      <c r="CK90">
        <v>16536.567724669159</v>
      </c>
    </row>
    <row r="91" spans="1:89" customFormat="1" x14ac:dyDescent="0.35">
      <c r="A91" s="20" t="s">
        <v>33</v>
      </c>
      <c r="CA91">
        <v>23654.49049017928</v>
      </c>
      <c r="CK91">
        <v>23654.49049017928</v>
      </c>
    </row>
    <row r="92" spans="1:89" customFormat="1" x14ac:dyDescent="0.35">
      <c r="A92" s="20" t="s">
        <v>32</v>
      </c>
      <c r="B92">
        <v>10593653.537951395</v>
      </c>
      <c r="C92">
        <v>2056229.8656957652</v>
      </c>
      <c r="D92">
        <v>562161.6737274616</v>
      </c>
      <c r="E92">
        <v>76820.076998000033</v>
      </c>
      <c r="F92">
        <v>723395.97705347952</v>
      </c>
      <c r="G92">
        <v>7512757.9954177598</v>
      </c>
      <c r="H92">
        <v>1127618.2573697059</v>
      </c>
      <c r="I92">
        <v>100384.79353214364</v>
      </c>
      <c r="J92">
        <v>653304.45092265483</v>
      </c>
      <c r="K92">
        <v>308571.1878190001</v>
      </c>
      <c r="L92">
        <v>93611.828474999638</v>
      </c>
      <c r="M92">
        <v>53277.968550999052</v>
      </c>
      <c r="N92">
        <v>887893.50137432758</v>
      </c>
      <c r="O92">
        <v>146098.36284889741</v>
      </c>
      <c r="P92">
        <v>820458.37663279963</v>
      </c>
      <c r="Q92">
        <v>864466.53765944461</v>
      </c>
      <c r="R92">
        <v>141649.92546351583</v>
      </c>
      <c r="S92">
        <v>637628.55225606542</v>
      </c>
      <c r="T92">
        <v>284375.9558495775</v>
      </c>
      <c r="U92">
        <v>7503582.4972785739</v>
      </c>
      <c r="V92">
        <v>11463049.830396326</v>
      </c>
      <c r="W92">
        <v>1539152.3476100897</v>
      </c>
      <c r="X92">
        <v>2381242.8139830595</v>
      </c>
      <c r="Y92">
        <v>2222371.6076850081</v>
      </c>
      <c r="Z92">
        <v>39844.224355953374</v>
      </c>
      <c r="AA92">
        <v>251995.4728303437</v>
      </c>
      <c r="AB92">
        <v>4222.3744108932124</v>
      </c>
      <c r="AC92">
        <v>106.50120087603139</v>
      </c>
      <c r="AD92">
        <v>13491792.148578886</v>
      </c>
      <c r="AE92">
        <v>13092051.954252437</v>
      </c>
      <c r="AF92">
        <v>2379475.3495540898</v>
      </c>
      <c r="AG92">
        <v>717324.32186002028</v>
      </c>
      <c r="AH92">
        <v>76934.255778999999</v>
      </c>
      <c r="AI92">
        <v>1308245.2946629624</v>
      </c>
      <c r="AJ92">
        <v>9334587.8659729697</v>
      </c>
      <c r="AK92">
        <v>1655804.3451491753</v>
      </c>
      <c r="AL92">
        <v>196815.01158975076</v>
      </c>
      <c r="AM92">
        <v>1644174.9080890615</v>
      </c>
      <c r="AN92">
        <v>358633.79692900722</v>
      </c>
      <c r="AO92">
        <v>381687.40380820562</v>
      </c>
      <c r="AP92">
        <v>3051103.3771786476</v>
      </c>
      <c r="AQ92">
        <v>2408658.4712681291</v>
      </c>
      <c r="AR92">
        <v>452114.44020869868</v>
      </c>
      <c r="AS92">
        <v>1249118.0962263786</v>
      </c>
      <c r="AT92">
        <v>1826772.6021833725</v>
      </c>
      <c r="AU92">
        <v>3385341.0669136099</v>
      </c>
      <c r="AV92">
        <v>1046137.8775003448</v>
      </c>
      <c r="AW92">
        <v>356250.11302786192</v>
      </c>
      <c r="AX92">
        <v>7503582.4972785767</v>
      </c>
      <c r="AY92">
        <v>11672624.27299894</v>
      </c>
      <c r="AZ92">
        <v>1912967.5029627655</v>
      </c>
      <c r="BA92">
        <v>3049298.8323167791</v>
      </c>
      <c r="BB92">
        <v>2262525.1967906449</v>
      </c>
      <c r="BC92">
        <v>40729.248332490868</v>
      </c>
      <c r="BD92">
        <v>257592.82198291758</v>
      </c>
      <c r="BE92">
        <v>4316.1622220995441</v>
      </c>
      <c r="BF92">
        <v>108.86681641577123</v>
      </c>
      <c r="BG92">
        <v>13832274.130381584</v>
      </c>
      <c r="BH92">
        <v>4032069.5498819007</v>
      </c>
      <c r="BI92">
        <v>1484088.7934558403</v>
      </c>
      <c r="BJ92">
        <v>636655.3467142178</v>
      </c>
      <c r="BK92">
        <v>19125243.415289722</v>
      </c>
      <c r="BL92">
        <v>12816156.059626093</v>
      </c>
      <c r="BM92">
        <v>948708.93613358494</v>
      </c>
      <c r="BN92">
        <v>999312.5506541268</v>
      </c>
      <c r="BO92">
        <v>345585.51472952077</v>
      </c>
      <c r="BP92">
        <v>12870.728742811641</v>
      </c>
      <c r="BQ92">
        <v>83242.557101700702</v>
      </c>
      <c r="BR92">
        <v>38699323.873769328</v>
      </c>
      <c r="BS92">
        <v>5473096.6953397514</v>
      </c>
      <c r="BT92">
        <v>11143891.971778873</v>
      </c>
      <c r="BU92">
        <v>152310</v>
      </c>
      <c r="BV92">
        <v>1668709.7454149998</v>
      </c>
      <c r="BW92">
        <v>1427417.995265</v>
      </c>
      <c r="BX92">
        <v>1199137.2593199997</v>
      </c>
      <c r="BY92">
        <v>327200</v>
      </c>
      <c r="BZ92">
        <v>76686.173025913304</v>
      </c>
      <c r="CA92">
        <v>7440571.1818758091</v>
      </c>
      <c r="CB92">
        <v>1889945.8645329925</v>
      </c>
      <c r="CC92">
        <v>2085102.4944538851</v>
      </c>
      <c r="CD92">
        <v>8030322.9403556623</v>
      </c>
      <c r="CE92">
        <v>692518.21405513852</v>
      </c>
      <c r="CF92">
        <v>117209.85267366684</v>
      </c>
      <c r="CG92">
        <v>408068.14937894372</v>
      </c>
      <c r="CH92">
        <v>655613.08070057444</v>
      </c>
      <c r="CI92">
        <v>16536.567724669159</v>
      </c>
      <c r="CJ92">
        <v>23654.49049017928</v>
      </c>
      <c r="CK92">
        <v>274010218.73064977</v>
      </c>
    </row>
    <row r="93" spans="1:89" customFormat="1" x14ac:dyDescent="0.35"/>
    <row r="94" spans="1:89" customFormat="1" x14ac:dyDescent="0.35"/>
    <row r="95" spans="1:89" customFormat="1" x14ac:dyDescent="0.35"/>
    <row r="96" spans="1:89" customFormat="1" x14ac:dyDescent="0.35"/>
    <row r="97" customFormat="1" x14ac:dyDescent="0.35"/>
    <row r="98" customFormat="1" x14ac:dyDescent="0.35"/>
    <row r="99" customFormat="1" x14ac:dyDescent="0.35"/>
    <row r="100" customFormat="1" x14ac:dyDescent="0.35"/>
    <row r="101" customFormat="1" x14ac:dyDescent="0.35"/>
    <row r="102" customFormat="1" x14ac:dyDescent="0.35"/>
    <row r="103" customFormat="1" x14ac:dyDescent="0.35"/>
    <row r="104" customFormat="1" x14ac:dyDescent="0.35"/>
    <row r="105" customFormat="1" x14ac:dyDescent="0.35"/>
    <row r="106" customFormat="1" x14ac:dyDescent="0.35"/>
    <row r="107" customFormat="1" x14ac:dyDescent="0.35"/>
    <row r="108" customFormat="1" x14ac:dyDescent="0.35"/>
    <row r="109" customFormat="1" x14ac:dyDescent="0.35"/>
    <row r="110" customFormat="1" x14ac:dyDescent="0.35"/>
    <row r="111" customFormat="1" x14ac:dyDescent="0.35"/>
    <row r="112" customFormat="1" x14ac:dyDescent="0.35"/>
    <row r="113" customFormat="1" x14ac:dyDescent="0.35"/>
    <row r="114" customFormat="1" x14ac:dyDescent="0.35"/>
    <row r="115" customFormat="1" x14ac:dyDescent="0.35"/>
    <row r="116" customFormat="1" x14ac:dyDescent="0.35"/>
    <row r="117" customFormat="1" x14ac:dyDescent="0.35"/>
    <row r="118" customFormat="1" x14ac:dyDescent="0.35"/>
    <row r="119" customFormat="1" x14ac:dyDescent="0.35"/>
    <row r="120" customFormat="1" ht="12.75" customHeight="1" x14ac:dyDescent="0.35"/>
    <row r="121" customFormat="1" ht="12.75" customHeight="1" x14ac:dyDescent="0.35"/>
    <row r="122" customFormat="1" ht="12.75" customHeight="1" x14ac:dyDescent="0.35"/>
    <row r="123" customFormat="1" ht="12.75" customHeight="1" x14ac:dyDescent="0.35"/>
    <row r="124" customFormat="1" ht="12.75" customHeight="1" x14ac:dyDescent="0.35"/>
    <row r="125" customFormat="1" ht="12.75" customHeight="1" x14ac:dyDescent="0.35"/>
    <row r="126" customFormat="1" ht="12.75" customHeight="1" x14ac:dyDescent="0.35"/>
    <row r="127" customFormat="1" ht="12.75" customHeight="1" x14ac:dyDescent="0.35"/>
    <row r="128" customFormat="1" ht="12.75" customHeight="1" x14ac:dyDescent="0.35"/>
    <row r="129" customFormat="1" ht="12.75" customHeight="1" x14ac:dyDescent="0.35"/>
    <row r="130" customFormat="1" ht="12.75" customHeight="1" x14ac:dyDescent="0.35"/>
    <row r="131" customFormat="1" ht="12.75" customHeight="1" x14ac:dyDescent="0.35"/>
    <row r="132" customFormat="1" ht="12.75" customHeight="1" x14ac:dyDescent="0.35"/>
    <row r="133" customFormat="1" ht="12.75" customHeight="1" x14ac:dyDescent="0.35"/>
    <row r="134" customFormat="1" ht="12.75" customHeight="1" x14ac:dyDescent="0.35"/>
    <row r="135" customFormat="1" ht="12.75" customHeight="1" x14ac:dyDescent="0.35"/>
    <row r="136" customFormat="1" ht="12.75" customHeight="1" x14ac:dyDescent="0.35"/>
    <row r="137" customFormat="1" ht="12.75" customHeight="1" x14ac:dyDescent="0.35"/>
    <row r="138" customFormat="1" ht="12.75" customHeight="1" x14ac:dyDescent="0.35"/>
    <row r="139" customFormat="1" ht="12.75" customHeight="1" x14ac:dyDescent="0.35"/>
    <row r="140" customFormat="1" ht="12.75" customHeight="1" x14ac:dyDescent="0.35"/>
    <row r="141" customFormat="1" ht="12.75" customHeight="1" x14ac:dyDescent="0.35"/>
    <row r="142" customFormat="1" ht="12.75" customHeight="1" x14ac:dyDescent="0.35"/>
    <row r="143" customFormat="1" ht="12.75" customHeight="1" x14ac:dyDescent="0.35"/>
    <row r="144" customFormat="1" ht="12.75" customHeight="1" x14ac:dyDescent="0.35"/>
    <row r="145" customFormat="1" ht="12.75" customHeight="1" x14ac:dyDescent="0.35"/>
    <row r="146" customFormat="1" ht="12.75" customHeight="1" x14ac:dyDescent="0.35"/>
    <row r="147" customFormat="1" ht="12.75" customHeight="1" x14ac:dyDescent="0.35"/>
    <row r="148" customFormat="1" ht="12.75" customHeight="1" x14ac:dyDescent="0.35"/>
    <row r="149" customFormat="1" ht="12.75" customHeight="1" x14ac:dyDescent="0.35"/>
    <row r="150" customFormat="1" ht="12.75" customHeight="1" x14ac:dyDescent="0.35"/>
    <row r="151" customFormat="1" ht="12.75" customHeight="1" x14ac:dyDescent="0.35"/>
    <row r="152" customFormat="1" ht="12.75" customHeight="1" x14ac:dyDescent="0.35"/>
    <row r="153" customFormat="1" ht="12.75" customHeight="1" x14ac:dyDescent="0.35"/>
    <row r="154" customFormat="1" ht="12.75" customHeight="1" x14ac:dyDescent="0.35"/>
    <row r="155" customFormat="1" ht="12.75" customHeight="1" x14ac:dyDescent="0.35"/>
    <row r="156" customFormat="1" ht="12.75" customHeight="1" x14ac:dyDescent="0.35"/>
    <row r="157" customFormat="1" ht="12.75" customHeight="1" x14ac:dyDescent="0.35"/>
    <row r="158" customFormat="1" ht="12.75" customHeight="1" x14ac:dyDescent="0.35"/>
    <row r="159" customFormat="1" ht="12.75" customHeight="1" x14ac:dyDescent="0.35"/>
  </sheetData>
  <phoneticPr fontId="0" type="noConversion"/>
  <pageMargins left="0.75" right="0.75" top="1" bottom="1" header="0" footer="0"/>
  <pageSetup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activeCell="C1" sqref="C1"/>
    </sheetView>
  </sheetViews>
  <sheetFormatPr baseColWidth="10" defaultRowHeight="12.75" x14ac:dyDescent="0.35"/>
  <sheetData>
    <row r="1" spans="1:4" s="8" customFormat="1" ht="13.15" x14ac:dyDescent="0.4">
      <c r="A1" s="8" t="s">
        <v>54</v>
      </c>
      <c r="C1" s="8" t="s">
        <v>256</v>
      </c>
    </row>
    <row r="2" spans="1:4" x14ac:dyDescent="0.35">
      <c r="A2" s="24" t="s">
        <v>175</v>
      </c>
      <c r="B2" s="24" t="s">
        <v>53</v>
      </c>
      <c r="C2" s="17" t="s">
        <v>55</v>
      </c>
      <c r="D2" s="22"/>
    </row>
    <row r="3" spans="1:4" x14ac:dyDescent="0.35">
      <c r="A3" s="17" t="s">
        <v>176</v>
      </c>
      <c r="B3" s="17" t="s">
        <v>30</v>
      </c>
      <c r="C3" s="17" t="s">
        <v>55</v>
      </c>
      <c r="D3" s="22"/>
    </row>
    <row r="4" spans="1:4" x14ac:dyDescent="0.35">
      <c r="A4" s="29"/>
      <c r="B4" s="17"/>
      <c r="C4" s="17"/>
      <c r="D4" s="22"/>
    </row>
    <row r="5" spans="1:4" x14ac:dyDescent="0.35">
      <c r="A5" s="29" t="s">
        <v>177</v>
      </c>
      <c r="B5" s="17" t="s">
        <v>246</v>
      </c>
      <c r="C5" s="17" t="s">
        <v>55</v>
      </c>
    </row>
    <row r="6" spans="1:4" x14ac:dyDescent="0.35">
      <c r="A6" s="17" t="s">
        <v>178</v>
      </c>
      <c r="B6" s="17" t="s">
        <v>246</v>
      </c>
      <c r="C6" s="17" t="s">
        <v>55</v>
      </c>
    </row>
    <row r="7" spans="1:4" x14ac:dyDescent="0.35">
      <c r="A7" s="17" t="s">
        <v>179</v>
      </c>
      <c r="B7" s="17" t="s">
        <v>246</v>
      </c>
      <c r="C7" s="17" t="s">
        <v>55</v>
      </c>
    </row>
    <row r="8" spans="1:4" x14ac:dyDescent="0.35">
      <c r="A8" s="17" t="s">
        <v>180</v>
      </c>
      <c r="B8" s="17" t="s">
        <v>246</v>
      </c>
      <c r="C8" s="17" t="s">
        <v>55</v>
      </c>
    </row>
    <row r="9" spans="1:4" x14ac:dyDescent="0.35">
      <c r="A9" s="17" t="s">
        <v>181</v>
      </c>
      <c r="B9" s="17" t="s">
        <v>246</v>
      </c>
      <c r="C9" s="17" t="s">
        <v>55</v>
      </c>
    </row>
    <row r="10" spans="1:4" x14ac:dyDescent="0.35">
      <c r="A10" s="17" t="s">
        <v>182</v>
      </c>
      <c r="B10" s="17" t="s">
        <v>246</v>
      </c>
      <c r="C10" s="17" t="s">
        <v>55</v>
      </c>
    </row>
    <row r="11" spans="1:4" x14ac:dyDescent="0.35">
      <c r="A11" s="17" t="s">
        <v>183</v>
      </c>
      <c r="B11" s="17" t="s">
        <v>246</v>
      </c>
      <c r="C11" s="17" t="s">
        <v>55</v>
      </c>
    </row>
    <row r="12" spans="1:4" x14ac:dyDescent="0.35">
      <c r="A12" s="17" t="s">
        <v>184</v>
      </c>
      <c r="B12" s="17" t="s">
        <v>246</v>
      </c>
      <c r="C12" s="17" t="s">
        <v>55</v>
      </c>
    </row>
    <row r="13" spans="1:4" x14ac:dyDescent="0.35">
      <c r="A13" s="17" t="s">
        <v>185</v>
      </c>
      <c r="B13" s="17" t="s">
        <v>246</v>
      </c>
      <c r="C13" s="17" t="s">
        <v>55</v>
      </c>
    </row>
    <row r="14" spans="1:4" x14ac:dyDescent="0.35">
      <c r="A14" s="17"/>
      <c r="B14" s="17"/>
      <c r="C14" s="17"/>
    </row>
    <row r="15" spans="1:4" x14ac:dyDescent="0.35">
      <c r="A15" s="29" t="s">
        <v>142</v>
      </c>
      <c r="B15" s="29" t="s">
        <v>140</v>
      </c>
      <c r="C15" s="17" t="s">
        <v>55</v>
      </c>
    </row>
    <row r="16" spans="1:4" x14ac:dyDescent="0.35">
      <c r="A16" s="29" t="s">
        <v>143</v>
      </c>
      <c r="B16" s="29" t="s">
        <v>140</v>
      </c>
      <c r="C16" s="17" t="s">
        <v>55</v>
      </c>
    </row>
    <row r="17" spans="1:3" x14ac:dyDescent="0.35">
      <c r="A17" s="29" t="s">
        <v>144</v>
      </c>
      <c r="B17" s="29" t="s">
        <v>140</v>
      </c>
      <c r="C17" s="17" t="s">
        <v>55</v>
      </c>
    </row>
    <row r="18" spans="1:3" x14ac:dyDescent="0.35">
      <c r="A18" s="29" t="s">
        <v>145</v>
      </c>
      <c r="B18" s="29" t="s">
        <v>140</v>
      </c>
      <c r="C18" s="17" t="s">
        <v>55</v>
      </c>
    </row>
    <row r="19" spans="1:3" x14ac:dyDescent="0.35">
      <c r="A19" s="17"/>
      <c r="B19" s="17"/>
      <c r="C19" s="17"/>
    </row>
    <row r="20" spans="1:3" x14ac:dyDescent="0.35">
      <c r="A20" s="29" t="s">
        <v>164</v>
      </c>
      <c r="B20" s="29" t="s">
        <v>163</v>
      </c>
      <c r="C20" s="17" t="s">
        <v>55</v>
      </c>
    </row>
    <row r="21" spans="1:3" x14ac:dyDescent="0.35">
      <c r="A21" s="29" t="s">
        <v>165</v>
      </c>
      <c r="B21" s="29" t="s">
        <v>163</v>
      </c>
      <c r="C21" s="17" t="s">
        <v>55</v>
      </c>
    </row>
    <row r="22" spans="1:3" x14ac:dyDescent="0.35">
      <c r="A22" s="29" t="s">
        <v>166</v>
      </c>
      <c r="B22" s="29" t="s">
        <v>163</v>
      </c>
      <c r="C22" s="17" t="s">
        <v>55</v>
      </c>
    </row>
    <row r="23" spans="1:3" x14ac:dyDescent="0.35">
      <c r="A23" s="29" t="s">
        <v>167</v>
      </c>
      <c r="B23" s="29" t="s">
        <v>163</v>
      </c>
      <c r="C23" s="17" t="s">
        <v>55</v>
      </c>
    </row>
    <row r="24" spans="1:3" x14ac:dyDescent="0.35">
      <c r="A24" s="17"/>
      <c r="B24" s="17"/>
      <c r="C24" s="17"/>
    </row>
    <row r="25" spans="1:3" x14ac:dyDescent="0.35">
      <c r="A25" s="17"/>
      <c r="B25" s="17"/>
      <c r="C25" s="17"/>
    </row>
    <row r="26" spans="1:3" x14ac:dyDescent="0.35">
      <c r="A26" s="17"/>
      <c r="B26" s="17"/>
      <c r="C26" s="17"/>
    </row>
    <row r="27" spans="1:3" x14ac:dyDescent="0.35">
      <c r="A27" s="17"/>
      <c r="B27" s="17"/>
      <c r="C27" s="17"/>
    </row>
    <row r="28" spans="1:3" x14ac:dyDescent="0.35">
      <c r="A28" s="17"/>
      <c r="B28" s="17"/>
      <c r="C28" s="17"/>
    </row>
    <row r="29" spans="1:3" x14ac:dyDescent="0.35">
      <c r="A29" s="17"/>
      <c r="B29" s="17"/>
      <c r="C29" s="17"/>
    </row>
    <row r="30" spans="1:3" x14ac:dyDescent="0.35">
      <c r="A30" s="17"/>
      <c r="B30" s="17"/>
      <c r="C30" s="17"/>
    </row>
    <row r="31" spans="1:3" x14ac:dyDescent="0.35">
      <c r="A31" s="17"/>
      <c r="B31" s="17"/>
      <c r="C31" s="17"/>
    </row>
    <row r="32" spans="1:3" x14ac:dyDescent="0.35">
      <c r="A32" s="17"/>
      <c r="B32" s="17"/>
      <c r="C32" s="17"/>
    </row>
    <row r="33" spans="1:3" x14ac:dyDescent="0.35">
      <c r="A33" s="17"/>
      <c r="B33" s="17"/>
      <c r="C33" s="17"/>
    </row>
    <row r="34" spans="1:3" x14ac:dyDescent="0.35">
      <c r="A34" s="17"/>
      <c r="B34" s="17"/>
      <c r="C34" s="17"/>
    </row>
    <row r="35" spans="1:3" x14ac:dyDescent="0.35">
      <c r="A35" s="17"/>
      <c r="B35" s="17"/>
      <c r="C35" s="17"/>
    </row>
    <row r="36" spans="1:3" x14ac:dyDescent="0.35">
      <c r="A36" s="17"/>
      <c r="B36" s="17"/>
      <c r="C36" s="17"/>
    </row>
    <row r="37" spans="1:3" x14ac:dyDescent="0.35">
      <c r="A37" s="17"/>
      <c r="B37" s="17"/>
      <c r="C37" s="17"/>
    </row>
    <row r="38" spans="1:3" x14ac:dyDescent="0.35">
      <c r="A38" s="17"/>
      <c r="B38" s="17"/>
      <c r="C38" s="17"/>
    </row>
    <row r="39" spans="1:3" x14ac:dyDescent="0.35">
      <c r="A39" s="17"/>
      <c r="B39" s="17"/>
      <c r="C39" s="17"/>
    </row>
    <row r="40" spans="1:3" x14ac:dyDescent="0.35">
      <c r="A40" s="17"/>
      <c r="B40" s="17"/>
      <c r="C40" s="17"/>
    </row>
    <row r="41" spans="1:3" x14ac:dyDescent="0.35">
      <c r="A41" s="17"/>
      <c r="B41" s="17"/>
      <c r="C41" s="17"/>
    </row>
    <row r="42" spans="1:3" x14ac:dyDescent="0.35">
      <c r="A42" s="17"/>
      <c r="B42" s="17"/>
      <c r="C42" s="17"/>
    </row>
    <row r="43" spans="1:3" x14ac:dyDescent="0.35">
      <c r="A43" s="17"/>
      <c r="B43" s="17"/>
      <c r="C43" s="17"/>
    </row>
    <row r="44" spans="1:3" x14ac:dyDescent="0.35">
      <c r="A44" s="17"/>
      <c r="B44" s="17"/>
      <c r="C44" s="17"/>
    </row>
    <row r="45" spans="1:3" x14ac:dyDescent="0.35">
      <c r="A45" s="17"/>
      <c r="B45" s="17"/>
      <c r="C45" s="17"/>
    </row>
    <row r="46" spans="1:3" x14ac:dyDescent="0.35">
      <c r="A46" s="17"/>
      <c r="B46" s="17"/>
      <c r="C46" s="17"/>
    </row>
    <row r="47" spans="1:3" x14ac:dyDescent="0.35">
      <c r="A47" s="17"/>
      <c r="B47" s="17"/>
      <c r="C47" s="17"/>
    </row>
    <row r="48" spans="1:3" x14ac:dyDescent="0.35">
      <c r="A48" s="17"/>
      <c r="B48" s="17"/>
      <c r="C48" s="17"/>
    </row>
    <row r="49" spans="1:3" x14ac:dyDescent="0.35">
      <c r="A49" s="17"/>
      <c r="B49" s="17"/>
      <c r="C49" s="17"/>
    </row>
    <row r="50" spans="1:3" x14ac:dyDescent="0.35">
      <c r="A50" s="17"/>
      <c r="B50" s="17"/>
      <c r="C50" s="17"/>
    </row>
    <row r="51" spans="1:3" x14ac:dyDescent="0.35">
      <c r="A51" s="17"/>
      <c r="B51" s="17"/>
      <c r="C51" s="17"/>
    </row>
    <row r="52" spans="1:3" x14ac:dyDescent="0.35">
      <c r="A52" s="17"/>
      <c r="B52" s="17"/>
      <c r="C52" s="17"/>
    </row>
    <row r="53" spans="1:3" x14ac:dyDescent="0.35">
      <c r="A53" s="17"/>
      <c r="B53" s="17"/>
      <c r="C53" s="17"/>
    </row>
    <row r="54" spans="1:3" x14ac:dyDescent="0.35">
      <c r="A54" s="17"/>
      <c r="B54" s="17"/>
      <c r="C54" s="17"/>
    </row>
    <row r="55" spans="1:3" x14ac:dyDescent="0.35">
      <c r="A55" s="17"/>
      <c r="B55" s="17"/>
      <c r="C55" s="17"/>
    </row>
    <row r="56" spans="1:3" x14ac:dyDescent="0.35">
      <c r="A56" s="17"/>
      <c r="B56" s="17"/>
      <c r="C56" s="17"/>
    </row>
    <row r="57" spans="1:3" x14ac:dyDescent="0.35">
      <c r="A57" s="17"/>
      <c r="B57" s="17"/>
      <c r="C57" s="17"/>
    </row>
    <row r="58" spans="1:3" x14ac:dyDescent="0.35">
      <c r="A58" s="17"/>
      <c r="B58" s="17"/>
      <c r="C58" s="17"/>
    </row>
    <row r="59" spans="1:3" x14ac:dyDescent="0.35">
      <c r="A59" s="17"/>
      <c r="B59" s="17"/>
      <c r="C59" s="17"/>
    </row>
    <row r="60" spans="1:3" x14ac:dyDescent="0.35">
      <c r="A60" s="17"/>
      <c r="B60" s="17"/>
      <c r="C60" s="17"/>
    </row>
    <row r="61" spans="1:3" x14ac:dyDescent="0.35">
      <c r="A61" s="17"/>
      <c r="B61" s="17"/>
      <c r="C61" s="17"/>
    </row>
    <row r="62" spans="1:3" x14ac:dyDescent="0.35">
      <c r="A62" s="17"/>
      <c r="B62" s="17"/>
      <c r="C62" s="17"/>
    </row>
    <row r="63" spans="1:3" x14ac:dyDescent="0.35">
      <c r="A63" s="17"/>
      <c r="B63" s="17"/>
      <c r="C63" s="17"/>
    </row>
    <row r="64" spans="1:3" x14ac:dyDescent="0.35">
      <c r="A64" s="17"/>
      <c r="B64" s="17"/>
      <c r="C64" s="17"/>
    </row>
    <row r="65" spans="1:3" x14ac:dyDescent="0.35">
      <c r="A65" s="17"/>
      <c r="B65" s="17"/>
      <c r="C65" s="17"/>
    </row>
    <row r="66" spans="1:3" x14ac:dyDescent="0.35">
      <c r="A66" s="17"/>
      <c r="B66" s="17"/>
      <c r="C66" s="17"/>
    </row>
    <row r="67" spans="1:3" x14ac:dyDescent="0.35">
      <c r="A67" s="17"/>
      <c r="B67" s="17"/>
      <c r="C67" s="17"/>
    </row>
    <row r="68" spans="1:3" x14ac:dyDescent="0.35">
      <c r="A68" s="17"/>
      <c r="B68" s="17"/>
      <c r="C68" s="17"/>
    </row>
    <row r="69" spans="1:3" x14ac:dyDescent="0.35">
      <c r="A69" s="17"/>
      <c r="B69" s="17"/>
      <c r="C69" s="17"/>
    </row>
    <row r="70" spans="1:3" x14ac:dyDescent="0.35">
      <c r="A70" s="17"/>
      <c r="B70" s="17"/>
      <c r="C70" s="17"/>
    </row>
    <row r="71" spans="1:3" x14ac:dyDescent="0.35">
      <c r="A71" s="17"/>
      <c r="B71" s="17"/>
      <c r="C71" s="17"/>
    </row>
    <row r="72" spans="1:3" x14ac:dyDescent="0.35">
      <c r="A72" s="17"/>
      <c r="B72" s="17"/>
      <c r="C72" s="17"/>
    </row>
    <row r="73" spans="1:3" x14ac:dyDescent="0.35">
      <c r="A73" s="17"/>
      <c r="B73" s="17"/>
      <c r="C73" s="17"/>
    </row>
    <row r="74" spans="1:3" x14ac:dyDescent="0.35">
      <c r="A74" s="17"/>
      <c r="B74" s="17"/>
      <c r="C74" s="17"/>
    </row>
    <row r="75" spans="1:3" x14ac:dyDescent="0.35">
      <c r="A75" s="17"/>
      <c r="B75" s="17"/>
      <c r="C75" s="17"/>
    </row>
    <row r="76" spans="1:3" x14ac:dyDescent="0.35">
      <c r="A76" s="17"/>
      <c r="B76" s="17"/>
      <c r="C76" s="17"/>
    </row>
    <row r="77" spans="1:3" x14ac:dyDescent="0.35">
      <c r="A77" s="17"/>
      <c r="B77" s="17"/>
      <c r="C77" s="17"/>
    </row>
    <row r="78" spans="1:3" x14ac:dyDescent="0.35">
      <c r="A78" s="17"/>
      <c r="B78" s="17"/>
      <c r="C78" s="17"/>
    </row>
    <row r="79" spans="1:3" x14ac:dyDescent="0.35">
      <c r="A79" s="17"/>
      <c r="B79" s="17"/>
      <c r="C79" s="17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tabSelected="1" workbookViewId="0">
      <selection activeCell="C12" sqref="C12"/>
    </sheetView>
  </sheetViews>
  <sheetFormatPr baseColWidth="10" defaultRowHeight="12.75" x14ac:dyDescent="0.35"/>
  <sheetData>
    <row r="1" spans="1:27" s="9" customFormat="1" ht="13.15" x14ac:dyDescent="0.4">
      <c r="A1" s="8" t="s">
        <v>86</v>
      </c>
      <c r="C1" s="40" t="s">
        <v>188</v>
      </c>
    </row>
    <row r="2" spans="1:27" s="22" customFormat="1" ht="13.15" x14ac:dyDescent="0.4">
      <c r="A2" s="50"/>
      <c r="B2" s="17" t="s">
        <v>123</v>
      </c>
      <c r="C2" s="17" t="s">
        <v>124</v>
      </c>
      <c r="D2" s="17" t="s">
        <v>125</v>
      </c>
      <c r="E2" s="17" t="s">
        <v>126</v>
      </c>
      <c r="F2" s="17" t="s">
        <v>127</v>
      </c>
      <c r="G2" s="17" t="s">
        <v>128</v>
      </c>
      <c r="H2" s="17" t="s">
        <v>129</v>
      </c>
      <c r="I2" s="17" t="s">
        <v>69</v>
      </c>
      <c r="J2" s="17" t="s">
        <v>130</v>
      </c>
      <c r="K2" s="17" t="s">
        <v>70</v>
      </c>
      <c r="L2" s="17" t="s">
        <v>71</v>
      </c>
      <c r="M2" s="17" t="s">
        <v>131</v>
      </c>
      <c r="N2" s="17" t="s">
        <v>132</v>
      </c>
      <c r="O2" s="17" t="s">
        <v>133</v>
      </c>
      <c r="P2" s="17" t="s">
        <v>72</v>
      </c>
      <c r="Q2" s="17" t="s">
        <v>134</v>
      </c>
      <c r="R2" s="17" t="s">
        <v>135</v>
      </c>
      <c r="S2" s="17" t="s">
        <v>73</v>
      </c>
      <c r="T2" s="17" t="s">
        <v>136</v>
      </c>
      <c r="U2" s="17" t="s">
        <v>74</v>
      </c>
      <c r="V2" s="17" t="s">
        <v>137</v>
      </c>
      <c r="W2" s="17" t="s">
        <v>138</v>
      </c>
      <c r="X2" s="17" t="s">
        <v>139</v>
      </c>
      <c r="Y2" s="17" t="s">
        <v>140</v>
      </c>
      <c r="Z2" s="17" t="s">
        <v>141</v>
      </c>
      <c r="AA2" s="17" t="s">
        <v>32</v>
      </c>
    </row>
    <row r="3" spans="1:27" s="22" customFormat="1" x14ac:dyDescent="0.35">
      <c r="A3" s="17" t="s">
        <v>169</v>
      </c>
      <c r="B3" s="17">
        <v>8665.9966215110853</v>
      </c>
      <c r="C3" s="17">
        <v>331.85777343760549</v>
      </c>
      <c r="D3" s="17">
        <v>153.20760505130943</v>
      </c>
      <c r="E3" s="17">
        <v>19.848747414147272</v>
      </c>
      <c r="F3" s="17">
        <v>25.798921585852728</v>
      </c>
      <c r="G3" s="17">
        <v>200.32917714839834</v>
      </c>
      <c r="H3" s="17">
        <v>98.56111077360012</v>
      </c>
      <c r="I3" s="17">
        <v>19.385936905653782</v>
      </c>
      <c r="J3" s="17">
        <v>71.733880458292589</v>
      </c>
      <c r="K3" s="17">
        <v>5.6806356182333895</v>
      </c>
      <c r="L3" s="17">
        <v>31.929937623449504</v>
      </c>
      <c r="M3" s="17">
        <v>2.3800154790068313</v>
      </c>
      <c r="N3" s="17">
        <v>118.78275596162311</v>
      </c>
      <c r="O3" s="17">
        <v>21.58252972669921</v>
      </c>
      <c r="P3" s="17">
        <v>71.531899105773761</v>
      </c>
      <c r="Q3" s="17">
        <v>57.829150984194897</v>
      </c>
      <c r="R3" s="17">
        <v>20.280481502385776</v>
      </c>
      <c r="S3" s="17">
        <v>38.817938712688552</v>
      </c>
      <c r="T3" s="17">
        <v>18.159467586194435</v>
      </c>
      <c r="U3" s="17">
        <v>271.15565000000004</v>
      </c>
      <c r="V3" s="17">
        <v>1424.351083</v>
      </c>
      <c r="W3" s="17">
        <v>304.91320000000002</v>
      </c>
      <c r="X3" s="17">
        <v>62.693845580324037</v>
      </c>
      <c r="Y3" s="17">
        <v>81.879630999999989</v>
      </c>
      <c r="Z3" s="17">
        <v>1077.5724244334815</v>
      </c>
      <c r="AA3" s="17">
        <v>13196.260420600001</v>
      </c>
    </row>
    <row r="4" spans="1:27" s="22" customFormat="1" ht="13.15" x14ac:dyDescent="0.4">
      <c r="A4" s="50"/>
      <c r="B4" s="17"/>
      <c r="C4" s="48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22" customFormat="1" ht="13.15" x14ac:dyDescent="0.4">
      <c r="A5" s="50"/>
      <c r="B5" s="17"/>
      <c r="C5" s="48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22" customFormat="1" ht="13.15" x14ac:dyDescent="0.4">
      <c r="A6" s="46"/>
      <c r="C6" s="47"/>
    </row>
    <row r="7" spans="1:27" s="22" customFormat="1" ht="13.15" x14ac:dyDescent="0.4">
      <c r="A7" s="46"/>
      <c r="C7" s="4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A21" sqref="A21"/>
    </sheetView>
  </sheetViews>
  <sheetFormatPr baseColWidth="10" defaultRowHeight="12.75" x14ac:dyDescent="0.35"/>
  <cols>
    <col min="1" max="1" width="14.53125" bestFit="1" customWidth="1"/>
  </cols>
  <sheetData>
    <row r="1" spans="1:2" s="9" customFormat="1" ht="13.15" x14ac:dyDescent="0.4">
      <c r="A1" s="8" t="s">
        <v>34</v>
      </c>
    </row>
    <row r="2" spans="1:2" x14ac:dyDescent="0.35">
      <c r="A2" s="29" t="s">
        <v>123</v>
      </c>
      <c r="B2" s="17">
        <v>0.25</v>
      </c>
    </row>
    <row r="3" spans="1:2" x14ac:dyDescent="0.35">
      <c r="A3" s="29" t="s">
        <v>124</v>
      </c>
      <c r="B3" s="17">
        <v>0.25</v>
      </c>
    </row>
    <row r="4" spans="1:2" x14ac:dyDescent="0.35">
      <c r="A4" s="29" t="s">
        <v>125</v>
      </c>
      <c r="B4" s="17">
        <v>0.25</v>
      </c>
    </row>
    <row r="5" spans="1:2" x14ac:dyDescent="0.35">
      <c r="A5" s="29" t="s">
        <v>126</v>
      </c>
      <c r="B5" s="17">
        <v>0.25</v>
      </c>
    </row>
    <row r="6" spans="1:2" x14ac:dyDescent="0.35">
      <c r="A6" s="29" t="s">
        <v>127</v>
      </c>
      <c r="B6" s="17">
        <v>0.25</v>
      </c>
    </row>
    <row r="7" spans="1:2" x14ac:dyDescent="0.35">
      <c r="A7" s="29" t="s">
        <v>128</v>
      </c>
      <c r="B7" s="17">
        <v>1.1499999999999999</v>
      </c>
    </row>
    <row r="8" spans="1:2" x14ac:dyDescent="0.35">
      <c r="A8" s="29" t="s">
        <v>129</v>
      </c>
      <c r="B8" s="17">
        <v>1.1499999999999999</v>
      </c>
    </row>
    <row r="9" spans="1:2" x14ac:dyDescent="0.35">
      <c r="A9" s="29" t="s">
        <v>69</v>
      </c>
      <c r="B9" s="17">
        <v>1.1499999999999999</v>
      </c>
    </row>
    <row r="10" spans="1:2" x14ac:dyDescent="0.35">
      <c r="A10" s="29" t="s">
        <v>130</v>
      </c>
      <c r="B10" s="17">
        <v>1.1499999999999999</v>
      </c>
    </row>
    <row r="11" spans="1:2" x14ac:dyDescent="0.35">
      <c r="A11" s="29" t="s">
        <v>70</v>
      </c>
      <c r="B11" s="17">
        <v>1.1499999999999999</v>
      </c>
    </row>
    <row r="12" spans="1:2" x14ac:dyDescent="0.35">
      <c r="A12" s="29" t="s">
        <v>71</v>
      </c>
      <c r="B12" s="17">
        <v>1.1499999999999999</v>
      </c>
    </row>
    <row r="13" spans="1:2" x14ac:dyDescent="0.35">
      <c r="A13" s="29" t="s">
        <v>131</v>
      </c>
      <c r="B13" s="17">
        <v>1.1499999999999999</v>
      </c>
    </row>
    <row r="14" spans="1:2" x14ac:dyDescent="0.35">
      <c r="A14" s="29" t="s">
        <v>132</v>
      </c>
      <c r="B14" s="17">
        <v>1.1499999999999999</v>
      </c>
    </row>
    <row r="15" spans="1:2" x14ac:dyDescent="0.35">
      <c r="A15" s="29" t="s">
        <v>133</v>
      </c>
      <c r="B15" s="17">
        <v>1.1499999999999999</v>
      </c>
    </row>
    <row r="16" spans="1:2" x14ac:dyDescent="0.35">
      <c r="A16" s="29" t="s">
        <v>72</v>
      </c>
      <c r="B16" s="17">
        <v>1.1499999999999999</v>
      </c>
    </row>
    <row r="17" spans="1:2" x14ac:dyDescent="0.35">
      <c r="A17" s="29" t="s">
        <v>134</v>
      </c>
      <c r="B17" s="17">
        <v>1.1499999999999999</v>
      </c>
    </row>
    <row r="18" spans="1:2" x14ac:dyDescent="0.35">
      <c r="A18" s="29" t="s">
        <v>135</v>
      </c>
      <c r="B18" s="17">
        <v>1.1499999999999999</v>
      </c>
    </row>
    <row r="19" spans="1:2" x14ac:dyDescent="0.35">
      <c r="A19" s="29" t="s">
        <v>73</v>
      </c>
      <c r="B19" s="17">
        <v>1.1499999999999999</v>
      </c>
    </row>
    <row r="20" spans="1:2" x14ac:dyDescent="0.35">
      <c r="A20" s="29" t="s">
        <v>136</v>
      </c>
      <c r="B20" s="17">
        <v>1.1499999999999999</v>
      </c>
    </row>
    <row r="21" spans="1:2" x14ac:dyDescent="0.35">
      <c r="A21" s="29" t="s">
        <v>74</v>
      </c>
      <c r="B21" s="17">
        <v>1.1499999999999999</v>
      </c>
    </row>
    <row r="22" spans="1:2" x14ac:dyDescent="0.35">
      <c r="A22" s="29" t="s">
        <v>137</v>
      </c>
      <c r="B22" s="17">
        <v>1.1499999999999999</v>
      </c>
    </row>
    <row r="23" spans="1:2" x14ac:dyDescent="0.35">
      <c r="A23" s="29" t="s">
        <v>138</v>
      </c>
      <c r="B23" s="17">
        <v>1.1499999999999999</v>
      </c>
    </row>
    <row r="24" spans="1:2" x14ac:dyDescent="0.35">
      <c r="A24" s="29" t="s">
        <v>139</v>
      </c>
      <c r="B24" s="17">
        <v>1.1499999999999999</v>
      </c>
    </row>
    <row r="25" spans="1:2" x14ac:dyDescent="0.35">
      <c r="A25" s="29" t="s">
        <v>140</v>
      </c>
      <c r="B25" s="17">
        <v>1.1499999999999999</v>
      </c>
    </row>
    <row r="26" spans="1:2" x14ac:dyDescent="0.35">
      <c r="A26" s="29" t="s">
        <v>141</v>
      </c>
      <c r="B26" s="17">
        <v>1.1499999999999999</v>
      </c>
    </row>
    <row r="27" spans="1:2" x14ac:dyDescent="0.35">
      <c r="A27" s="17"/>
      <c r="B27" s="17"/>
    </row>
    <row r="28" spans="1:2" x14ac:dyDescent="0.35">
      <c r="A28" s="17"/>
      <c r="B28" s="17"/>
    </row>
    <row r="29" spans="1:2" x14ac:dyDescent="0.35">
      <c r="A29" s="17"/>
      <c r="B29" s="17"/>
    </row>
    <row r="30" spans="1:2" x14ac:dyDescent="0.35">
      <c r="A30" s="17"/>
      <c r="B30" s="17"/>
    </row>
    <row r="31" spans="1:2" x14ac:dyDescent="0.35">
      <c r="A31" s="17"/>
      <c r="B31" s="17"/>
    </row>
    <row r="32" spans="1:2" x14ac:dyDescent="0.35">
      <c r="A32" s="17"/>
      <c r="B32" s="17"/>
    </row>
    <row r="33" spans="1:2" x14ac:dyDescent="0.35">
      <c r="A33" s="17"/>
      <c r="B33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A22" sqref="A22"/>
    </sheetView>
  </sheetViews>
  <sheetFormatPr baseColWidth="10" defaultRowHeight="12.75" x14ac:dyDescent="0.35"/>
  <cols>
    <col min="1" max="1" width="14.53125" bestFit="1" customWidth="1"/>
  </cols>
  <sheetData>
    <row r="1" spans="1:3" s="9" customFormat="1" ht="13.15" x14ac:dyDescent="0.4">
      <c r="A1" s="8" t="s">
        <v>35</v>
      </c>
    </row>
    <row r="2" spans="1:3" x14ac:dyDescent="0.35">
      <c r="A2" s="17"/>
      <c r="B2" s="25" t="s">
        <v>189</v>
      </c>
      <c r="C2" s="25" t="s">
        <v>190</v>
      </c>
    </row>
    <row r="3" spans="1:3" x14ac:dyDescent="0.35">
      <c r="A3" s="29" t="s">
        <v>146</v>
      </c>
      <c r="B3" s="17">
        <v>4</v>
      </c>
      <c r="C3" s="17">
        <v>4</v>
      </c>
    </row>
    <row r="4" spans="1:3" x14ac:dyDescent="0.35">
      <c r="A4" s="29" t="s">
        <v>147</v>
      </c>
      <c r="B4" s="17">
        <v>4</v>
      </c>
      <c r="C4" s="17">
        <v>4</v>
      </c>
    </row>
    <row r="5" spans="1:3" x14ac:dyDescent="0.35">
      <c r="A5" s="29" t="s">
        <v>148</v>
      </c>
      <c r="B5" s="17">
        <v>4</v>
      </c>
      <c r="C5" s="17">
        <v>4</v>
      </c>
    </row>
    <row r="6" spans="1:3" x14ac:dyDescent="0.35">
      <c r="A6" s="29" t="s">
        <v>149</v>
      </c>
      <c r="B6" s="17">
        <v>4</v>
      </c>
      <c r="C6" s="17">
        <v>4</v>
      </c>
    </row>
    <row r="7" spans="1:3" x14ac:dyDescent="0.35">
      <c r="A7" s="29" t="s">
        <v>150</v>
      </c>
      <c r="B7" s="17">
        <v>4</v>
      </c>
      <c r="C7" s="17">
        <v>4</v>
      </c>
    </row>
    <row r="8" spans="1:3" x14ac:dyDescent="0.35">
      <c r="A8" s="29" t="s">
        <v>151</v>
      </c>
      <c r="B8" s="17">
        <v>4</v>
      </c>
      <c r="C8" s="17">
        <v>4</v>
      </c>
    </row>
    <row r="9" spans="1:3" x14ac:dyDescent="0.35">
      <c r="A9" s="29" t="s">
        <v>152</v>
      </c>
      <c r="B9" s="17">
        <v>4</v>
      </c>
      <c r="C9" s="17">
        <v>4</v>
      </c>
    </row>
    <row r="10" spans="1:3" x14ac:dyDescent="0.35">
      <c r="A10" s="29" t="s">
        <v>75</v>
      </c>
      <c r="B10" s="17">
        <v>4</v>
      </c>
      <c r="C10" s="17">
        <v>4</v>
      </c>
    </row>
    <row r="11" spans="1:3" x14ac:dyDescent="0.35">
      <c r="A11" s="29" t="s">
        <v>153</v>
      </c>
      <c r="B11" s="17">
        <v>4</v>
      </c>
      <c r="C11" s="17">
        <v>4</v>
      </c>
    </row>
    <row r="12" spans="1:3" x14ac:dyDescent="0.35">
      <c r="A12" s="29" t="s">
        <v>76</v>
      </c>
      <c r="B12" s="17">
        <v>4</v>
      </c>
      <c r="C12" s="17">
        <v>4</v>
      </c>
    </row>
    <row r="13" spans="1:3" x14ac:dyDescent="0.35">
      <c r="A13" s="29" t="s">
        <v>77</v>
      </c>
      <c r="B13" s="17">
        <v>4</v>
      </c>
      <c r="C13" s="17">
        <v>4</v>
      </c>
    </row>
    <row r="14" spans="1:3" x14ac:dyDescent="0.35">
      <c r="A14" s="29" t="s">
        <v>154</v>
      </c>
      <c r="B14" s="17">
        <v>4</v>
      </c>
      <c r="C14" s="17">
        <v>4</v>
      </c>
    </row>
    <row r="15" spans="1:3" x14ac:dyDescent="0.35">
      <c r="A15" s="29" t="s">
        <v>155</v>
      </c>
      <c r="B15" s="17">
        <v>4</v>
      </c>
      <c r="C15" s="17">
        <v>4</v>
      </c>
    </row>
    <row r="16" spans="1:3" x14ac:dyDescent="0.35">
      <c r="A16" s="29" t="s">
        <v>156</v>
      </c>
      <c r="B16" s="17">
        <v>4</v>
      </c>
      <c r="C16" s="17">
        <v>4</v>
      </c>
    </row>
    <row r="17" spans="1:3" x14ac:dyDescent="0.35">
      <c r="A17" s="29" t="s">
        <v>78</v>
      </c>
      <c r="B17" s="17">
        <v>4</v>
      </c>
      <c r="C17" s="17">
        <v>4</v>
      </c>
    </row>
    <row r="18" spans="1:3" x14ac:dyDescent="0.35">
      <c r="A18" s="29" t="s">
        <v>157</v>
      </c>
      <c r="B18" s="17">
        <v>4</v>
      </c>
      <c r="C18" s="17">
        <v>4</v>
      </c>
    </row>
    <row r="19" spans="1:3" x14ac:dyDescent="0.35">
      <c r="A19" s="29" t="s">
        <v>158</v>
      </c>
      <c r="B19" s="17">
        <v>4</v>
      </c>
      <c r="C19" s="17">
        <v>4</v>
      </c>
    </row>
    <row r="20" spans="1:3" x14ac:dyDescent="0.35">
      <c r="A20" s="29" t="s">
        <v>79</v>
      </c>
      <c r="B20" s="17">
        <v>4</v>
      </c>
      <c r="C20" s="17">
        <v>4</v>
      </c>
    </row>
    <row r="21" spans="1:3" x14ac:dyDescent="0.35">
      <c r="A21" s="29" t="s">
        <v>159</v>
      </c>
      <c r="B21" s="17">
        <v>4</v>
      </c>
      <c r="C21" s="17">
        <v>4</v>
      </c>
    </row>
    <row r="22" spans="1:3" x14ac:dyDescent="0.35">
      <c r="A22" s="48" t="s">
        <v>80</v>
      </c>
      <c r="B22" s="17">
        <v>4</v>
      </c>
      <c r="C22" s="17">
        <v>4</v>
      </c>
    </row>
    <row r="23" spans="1:3" x14ac:dyDescent="0.35">
      <c r="A23" s="29" t="s">
        <v>160</v>
      </c>
      <c r="B23" s="17">
        <v>4</v>
      </c>
      <c r="C23" s="17">
        <v>4</v>
      </c>
    </row>
    <row r="24" spans="1:3" x14ac:dyDescent="0.35">
      <c r="A24" s="17" t="s">
        <v>161</v>
      </c>
      <c r="B24" s="17">
        <v>4</v>
      </c>
      <c r="C24" s="17">
        <v>4</v>
      </c>
    </row>
    <row r="25" spans="1:3" x14ac:dyDescent="0.35">
      <c r="A25" s="24" t="s">
        <v>162</v>
      </c>
      <c r="B25" s="17">
        <v>4</v>
      </c>
      <c r="C25" s="17">
        <v>4</v>
      </c>
    </row>
    <row r="26" spans="1:3" x14ac:dyDescent="0.35">
      <c r="A26" s="17" t="s">
        <v>163</v>
      </c>
      <c r="B26" s="17">
        <v>4</v>
      </c>
      <c r="C26" s="17">
        <v>4</v>
      </c>
    </row>
    <row r="27" spans="1:3" x14ac:dyDescent="0.35">
      <c r="A27" s="17" t="s">
        <v>168</v>
      </c>
      <c r="B27" s="17">
        <v>4</v>
      </c>
      <c r="C27" s="17">
        <v>4</v>
      </c>
    </row>
    <row r="28" spans="1:3" x14ac:dyDescent="0.35">
      <c r="A28" s="17"/>
      <c r="B28" s="17"/>
      <c r="C28" s="17"/>
    </row>
    <row r="29" spans="1:3" x14ac:dyDescent="0.35">
      <c r="A29" s="17"/>
      <c r="B29" s="17"/>
      <c r="C29" s="17"/>
    </row>
    <row r="30" spans="1:3" x14ac:dyDescent="0.35">
      <c r="A30" s="18"/>
      <c r="B30" s="17"/>
      <c r="C30" s="17"/>
    </row>
    <row r="31" spans="1:3" x14ac:dyDescent="0.35">
      <c r="A31" s="18"/>
      <c r="B31" s="17"/>
      <c r="C31" s="17"/>
    </row>
    <row r="32" spans="1:3" x14ac:dyDescent="0.35">
      <c r="A32" s="17"/>
      <c r="B32" s="17"/>
      <c r="C32" s="17"/>
    </row>
    <row r="33" spans="1:3" x14ac:dyDescent="0.35">
      <c r="A33" s="17"/>
      <c r="B33" s="17"/>
      <c r="C33" s="17"/>
    </row>
    <row r="34" spans="1:3" x14ac:dyDescent="0.35">
      <c r="A34" s="17"/>
      <c r="B34" s="17"/>
      <c r="C34" s="17"/>
    </row>
    <row r="35" spans="1:3" x14ac:dyDescent="0.35">
      <c r="A35" s="17"/>
      <c r="B35" s="17"/>
      <c r="C35" s="17"/>
    </row>
    <row r="36" spans="1:3" x14ac:dyDescent="0.35">
      <c r="A36" s="17"/>
      <c r="B36" s="17"/>
      <c r="C36" s="17"/>
    </row>
    <row r="37" spans="1:3" x14ac:dyDescent="0.35">
      <c r="A37" s="17"/>
      <c r="B37" s="17"/>
      <c r="C37" s="17"/>
    </row>
    <row r="38" spans="1:3" x14ac:dyDescent="0.35">
      <c r="A38" s="17"/>
      <c r="B38" s="17"/>
      <c r="C38" s="17"/>
    </row>
    <row r="39" spans="1:3" x14ac:dyDescent="0.35">
      <c r="A39" s="17"/>
      <c r="B39" s="17"/>
      <c r="C39" s="17"/>
    </row>
    <row r="40" spans="1:3" x14ac:dyDescent="0.35">
      <c r="A40" s="17"/>
      <c r="B40" s="17"/>
      <c r="C40" s="17"/>
    </row>
    <row r="41" spans="1:3" x14ac:dyDescent="0.35">
      <c r="A41" s="17"/>
      <c r="B41" s="17"/>
      <c r="C41" s="17"/>
    </row>
    <row r="42" spans="1:3" x14ac:dyDescent="0.35">
      <c r="A42" s="17"/>
      <c r="B42" s="17"/>
      <c r="C42" s="17"/>
    </row>
    <row r="43" spans="1:3" x14ac:dyDescent="0.35">
      <c r="A43" s="17"/>
      <c r="B43" s="17"/>
      <c r="C43" s="17"/>
    </row>
    <row r="44" spans="1:3" x14ac:dyDescent="0.35">
      <c r="A44" s="17"/>
      <c r="B44" s="17"/>
      <c r="C44" s="17"/>
    </row>
    <row r="45" spans="1:3" x14ac:dyDescent="0.35">
      <c r="A45" s="17"/>
      <c r="B45" s="17"/>
      <c r="C45" s="17"/>
    </row>
    <row r="46" spans="1:3" x14ac:dyDescent="0.35">
      <c r="A46" s="17"/>
      <c r="B46" s="17"/>
      <c r="C46" s="17"/>
    </row>
    <row r="47" spans="1:3" x14ac:dyDescent="0.35">
      <c r="A47" s="17"/>
      <c r="B47" s="17"/>
      <c r="C47" s="17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B23" sqref="B23"/>
    </sheetView>
  </sheetViews>
  <sheetFormatPr baseColWidth="10" defaultRowHeight="12.75" x14ac:dyDescent="0.35"/>
  <cols>
    <col min="8" max="8" width="23.33203125" bestFit="1" customWidth="1"/>
  </cols>
  <sheetData>
    <row r="1" spans="1:9" s="9" customFormat="1" ht="13.15" x14ac:dyDescent="0.4">
      <c r="A1" s="8" t="s">
        <v>194</v>
      </c>
    </row>
    <row r="2" spans="1:9" x14ac:dyDescent="0.35">
      <c r="A2" s="17"/>
      <c r="B2" s="28" t="s">
        <v>53</v>
      </c>
    </row>
    <row r="3" spans="1:9" x14ac:dyDescent="0.35">
      <c r="A3" s="29" t="s">
        <v>146</v>
      </c>
      <c r="B3" s="17">
        <f>I4</f>
        <v>0.80500000000000005</v>
      </c>
      <c r="I3" t="s">
        <v>193</v>
      </c>
    </row>
    <row r="4" spans="1:9" x14ac:dyDescent="0.35">
      <c r="A4" s="29" t="s">
        <v>147</v>
      </c>
      <c r="B4" s="17">
        <f>I20</f>
        <v>1.9370000000000001</v>
      </c>
      <c r="H4" t="s">
        <v>202</v>
      </c>
      <c r="I4">
        <v>0.80500000000000005</v>
      </c>
    </row>
    <row r="5" spans="1:9" x14ac:dyDescent="0.35">
      <c r="A5" s="29" t="s">
        <v>148</v>
      </c>
      <c r="B5" s="17">
        <f>I4</f>
        <v>0.80500000000000005</v>
      </c>
      <c r="H5" s="44" t="s">
        <v>203</v>
      </c>
      <c r="I5">
        <v>0.58099999999999996</v>
      </c>
    </row>
    <row r="6" spans="1:9" x14ac:dyDescent="0.35">
      <c r="A6" s="29" t="s">
        <v>149</v>
      </c>
      <c r="B6" s="17">
        <f>I20</f>
        <v>1.9370000000000001</v>
      </c>
      <c r="H6" s="44" t="s">
        <v>204</v>
      </c>
      <c r="I6">
        <v>0.79800000000000004</v>
      </c>
    </row>
    <row r="7" spans="1:9" x14ac:dyDescent="0.35">
      <c r="A7" s="29" t="s">
        <v>150</v>
      </c>
      <c r="B7" s="17">
        <f>I20</f>
        <v>1.9370000000000001</v>
      </c>
      <c r="H7" s="44" t="s">
        <v>205</v>
      </c>
      <c r="I7">
        <v>0.68700000000000006</v>
      </c>
    </row>
    <row r="8" spans="1:9" x14ac:dyDescent="0.35">
      <c r="A8" s="29" t="s">
        <v>151</v>
      </c>
      <c r="B8" s="17">
        <f>I4</f>
        <v>0.80500000000000005</v>
      </c>
      <c r="H8" s="44" t="s">
        <v>206</v>
      </c>
      <c r="I8">
        <v>0.82599999999999996</v>
      </c>
    </row>
    <row r="9" spans="1:9" x14ac:dyDescent="0.35">
      <c r="A9" s="29" t="s">
        <v>152</v>
      </c>
      <c r="B9" s="17">
        <f>I12</f>
        <v>1.2829999999999999</v>
      </c>
      <c r="H9" s="44" t="s">
        <v>207</v>
      </c>
      <c r="I9">
        <v>0.59199999999999997</v>
      </c>
    </row>
    <row r="10" spans="1:9" x14ac:dyDescent="0.35">
      <c r="A10" s="29" t="s">
        <v>75</v>
      </c>
      <c r="B10" s="17">
        <f>I12</f>
        <v>1.2829999999999999</v>
      </c>
      <c r="H10" s="44" t="s">
        <v>208</v>
      </c>
      <c r="I10">
        <v>0.65400000000000003</v>
      </c>
    </row>
    <row r="11" spans="1:9" x14ac:dyDescent="0.35">
      <c r="A11" s="29" t="s">
        <v>153</v>
      </c>
      <c r="B11" s="17">
        <f>I13</f>
        <v>0.96799999999999997</v>
      </c>
      <c r="H11" s="44" t="s">
        <v>209</v>
      </c>
      <c r="I11">
        <v>1.605</v>
      </c>
    </row>
    <row r="12" spans="1:9" x14ac:dyDescent="0.35">
      <c r="A12" s="29" t="s">
        <v>76</v>
      </c>
      <c r="B12" s="17">
        <f>I20</f>
        <v>1.9370000000000001</v>
      </c>
      <c r="H12" s="44" t="s">
        <v>210</v>
      </c>
      <c r="I12">
        <v>1.2829999999999999</v>
      </c>
    </row>
    <row r="13" spans="1:9" x14ac:dyDescent="0.35">
      <c r="A13" s="29" t="s">
        <v>77</v>
      </c>
      <c r="B13" s="17">
        <f>I20</f>
        <v>1.9370000000000001</v>
      </c>
      <c r="H13" t="s">
        <v>211</v>
      </c>
      <c r="I13">
        <v>0.96799999999999997</v>
      </c>
    </row>
    <row r="14" spans="1:9" x14ac:dyDescent="0.35">
      <c r="A14" s="29" t="s">
        <v>154</v>
      </c>
      <c r="B14" s="17">
        <f>I17</f>
        <v>1.2290000000000001</v>
      </c>
      <c r="H14" t="s">
        <v>212</v>
      </c>
      <c r="I14">
        <v>1.077</v>
      </c>
    </row>
    <row r="15" spans="1:9" x14ac:dyDescent="0.35">
      <c r="A15" s="29" t="s">
        <v>155</v>
      </c>
      <c r="B15" s="17">
        <f>I20</f>
        <v>1.9370000000000001</v>
      </c>
      <c r="H15" t="s">
        <v>213</v>
      </c>
      <c r="I15">
        <v>1.056</v>
      </c>
    </row>
    <row r="16" spans="1:9" x14ac:dyDescent="0.35">
      <c r="A16" s="29" t="s">
        <v>156</v>
      </c>
      <c r="B16" s="17">
        <f>I20</f>
        <v>1.9370000000000001</v>
      </c>
      <c r="H16" t="s">
        <v>214</v>
      </c>
      <c r="I16">
        <v>1.909</v>
      </c>
    </row>
    <row r="17" spans="1:11" x14ac:dyDescent="0.35">
      <c r="A17" s="29" t="s">
        <v>78</v>
      </c>
      <c r="B17" s="17">
        <f>I20</f>
        <v>1.9370000000000001</v>
      </c>
      <c r="H17" t="s">
        <v>215</v>
      </c>
      <c r="I17">
        <v>1.2290000000000001</v>
      </c>
    </row>
    <row r="18" spans="1:11" x14ac:dyDescent="0.35">
      <c r="A18" s="29" t="s">
        <v>157</v>
      </c>
      <c r="B18" s="17">
        <f>I20</f>
        <v>1.9370000000000001</v>
      </c>
      <c r="H18" t="s">
        <v>216</v>
      </c>
      <c r="I18">
        <v>3.9609999999999999</v>
      </c>
    </row>
    <row r="19" spans="1:11" x14ac:dyDescent="0.35">
      <c r="A19" s="29" t="s">
        <v>158</v>
      </c>
      <c r="B19" s="17">
        <f>I20</f>
        <v>1.9370000000000001</v>
      </c>
      <c r="H19" t="s">
        <v>217</v>
      </c>
      <c r="I19">
        <v>0.93200000000000005</v>
      </c>
    </row>
    <row r="20" spans="1:11" x14ac:dyDescent="0.35">
      <c r="A20" s="29" t="s">
        <v>79</v>
      </c>
      <c r="B20" s="17">
        <f>I20</f>
        <v>1.9370000000000001</v>
      </c>
      <c r="H20" t="s">
        <v>218</v>
      </c>
      <c r="I20">
        <v>1.9370000000000001</v>
      </c>
    </row>
    <row r="21" spans="1:11" x14ac:dyDescent="0.35">
      <c r="A21" s="29" t="s">
        <v>159</v>
      </c>
      <c r="B21" s="17">
        <f>I14</f>
        <v>1.077</v>
      </c>
    </row>
    <row r="22" spans="1:11" x14ac:dyDescent="0.35">
      <c r="A22" s="48" t="s">
        <v>80</v>
      </c>
      <c r="B22" s="17">
        <f>I14</f>
        <v>1.077</v>
      </c>
      <c r="H22" t="s">
        <v>219</v>
      </c>
    </row>
    <row r="23" spans="1:11" x14ac:dyDescent="0.35">
      <c r="A23" s="29" t="s">
        <v>160</v>
      </c>
      <c r="B23" s="17">
        <f>I18</f>
        <v>3.9609999999999999</v>
      </c>
    </row>
    <row r="24" spans="1:11" x14ac:dyDescent="0.35">
      <c r="A24" s="29" t="s">
        <v>161</v>
      </c>
      <c r="B24" s="17">
        <f>I17</f>
        <v>1.2290000000000001</v>
      </c>
    </row>
    <row r="25" spans="1:11" x14ac:dyDescent="0.35">
      <c r="A25" s="48" t="s">
        <v>162</v>
      </c>
      <c r="B25" s="17">
        <f>I17</f>
        <v>1.2290000000000001</v>
      </c>
      <c r="H25" t="s">
        <v>220</v>
      </c>
    </row>
    <row r="26" spans="1:11" x14ac:dyDescent="0.35">
      <c r="A26" s="29" t="s">
        <v>163</v>
      </c>
      <c r="B26" s="17">
        <f>I19</f>
        <v>0.93200000000000005</v>
      </c>
      <c r="I26" s="45" t="s">
        <v>221</v>
      </c>
    </row>
    <row r="27" spans="1:11" x14ac:dyDescent="0.35">
      <c r="A27" s="29" t="s">
        <v>168</v>
      </c>
      <c r="B27" s="17">
        <f>I20</f>
        <v>1.9370000000000001</v>
      </c>
      <c r="H27" t="s">
        <v>222</v>
      </c>
      <c r="I27">
        <v>0.65</v>
      </c>
      <c r="K27" t="s">
        <v>223</v>
      </c>
    </row>
    <row r="28" spans="1:11" x14ac:dyDescent="0.35">
      <c r="H28" t="s">
        <v>224</v>
      </c>
      <c r="I28">
        <v>1.34</v>
      </c>
      <c r="K28" t="s">
        <v>225</v>
      </c>
    </row>
    <row r="29" spans="1:11" x14ac:dyDescent="0.35">
      <c r="H29" t="s">
        <v>226</v>
      </c>
      <c r="I29">
        <v>0.79</v>
      </c>
      <c r="K29" t="s">
        <v>227</v>
      </c>
    </row>
    <row r="30" spans="1:11" x14ac:dyDescent="0.35">
      <c r="H30" t="s">
        <v>228</v>
      </c>
      <c r="I30">
        <v>1.36</v>
      </c>
      <c r="K30" t="s">
        <v>229</v>
      </c>
    </row>
    <row r="31" spans="1:11" x14ac:dyDescent="0.35">
      <c r="H31" t="s">
        <v>230</v>
      </c>
      <c r="I31">
        <v>1.37</v>
      </c>
      <c r="K31" t="s">
        <v>231</v>
      </c>
    </row>
    <row r="32" spans="1:11" x14ac:dyDescent="0.35">
      <c r="H32" t="s">
        <v>232</v>
      </c>
      <c r="I32">
        <v>1.37</v>
      </c>
      <c r="K32" t="s">
        <v>233</v>
      </c>
    </row>
    <row r="33" spans="8:11" x14ac:dyDescent="0.35">
      <c r="H33" t="s">
        <v>234</v>
      </c>
      <c r="I33">
        <v>1.19</v>
      </c>
      <c r="K33" t="s">
        <v>235</v>
      </c>
    </row>
    <row r="34" spans="8:11" x14ac:dyDescent="0.35">
      <c r="H34" t="s">
        <v>236</v>
      </c>
      <c r="I34">
        <v>1.38</v>
      </c>
      <c r="K34" t="s">
        <v>237</v>
      </c>
    </row>
    <row r="35" spans="8:11" x14ac:dyDescent="0.35">
      <c r="H35" t="s">
        <v>238</v>
      </c>
      <c r="I35">
        <v>1.48</v>
      </c>
      <c r="K35" t="s">
        <v>239</v>
      </c>
    </row>
    <row r="36" spans="8:11" x14ac:dyDescent="0.35">
      <c r="H36" t="s">
        <v>240</v>
      </c>
      <c r="I36">
        <v>1.3</v>
      </c>
      <c r="K36" t="s">
        <v>241</v>
      </c>
    </row>
    <row r="38" spans="8:11" x14ac:dyDescent="0.35">
      <c r="H38" t="s">
        <v>242</v>
      </c>
    </row>
    <row r="39" spans="8:11" x14ac:dyDescent="0.35">
      <c r="H39" t="s">
        <v>243</v>
      </c>
    </row>
    <row r="40" spans="8:11" x14ac:dyDescent="0.35">
      <c r="H40" t="s">
        <v>244</v>
      </c>
    </row>
    <row r="41" spans="8:11" x14ac:dyDescent="0.35">
      <c r="H41" t="s">
        <v>245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0" sqref="B20"/>
    </sheetView>
  </sheetViews>
  <sheetFormatPr baseColWidth="10" defaultRowHeight="12.75" x14ac:dyDescent="0.35"/>
  <sheetData>
    <row r="1" spans="1:2" s="8" customFormat="1" ht="13.15" x14ac:dyDescent="0.4">
      <c r="A1" s="8" t="s">
        <v>195</v>
      </c>
    </row>
    <row r="2" spans="1:2" x14ac:dyDescent="0.35">
      <c r="A2" s="42" t="s">
        <v>53</v>
      </c>
      <c r="B2" s="17">
        <v>-2.5</v>
      </c>
    </row>
    <row r="3" spans="1:2" x14ac:dyDescent="0.35">
      <c r="A3" s="43"/>
      <c r="B3" s="1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20"/>
  <sheetViews>
    <sheetView workbookViewId="0">
      <selection activeCell="A3" sqref="A3"/>
    </sheetView>
  </sheetViews>
  <sheetFormatPr baseColWidth="10" defaultColWidth="11.46484375" defaultRowHeight="12.75" x14ac:dyDescent="0.35"/>
  <cols>
    <col min="1" max="2" width="10.796875" customWidth="1"/>
    <col min="3" max="16384" width="11.46484375" style="10"/>
  </cols>
  <sheetData>
    <row r="1" spans="1:3" s="12" customFormat="1" ht="13.15" x14ac:dyDescent="0.4">
      <c r="A1" s="8" t="s">
        <v>40</v>
      </c>
      <c r="B1" s="9"/>
    </row>
    <row r="2" spans="1:3" x14ac:dyDescent="0.35">
      <c r="A2" s="24" t="s">
        <v>169</v>
      </c>
      <c r="B2" s="17">
        <v>1</v>
      </c>
      <c r="C2" s="13"/>
    </row>
    <row r="3" spans="1:3" x14ac:dyDescent="0.35">
      <c r="A3" s="17" t="s">
        <v>170</v>
      </c>
      <c r="B3" s="17">
        <v>2</v>
      </c>
      <c r="C3" s="14"/>
    </row>
    <row r="4" spans="1:3" x14ac:dyDescent="0.35">
      <c r="A4" s="17" t="s">
        <v>68</v>
      </c>
      <c r="B4" s="17">
        <v>2</v>
      </c>
    </row>
    <row r="5" spans="1:3" x14ac:dyDescent="0.35">
      <c r="A5" s="17" t="s">
        <v>171</v>
      </c>
      <c r="B5" s="17">
        <v>2</v>
      </c>
    </row>
    <row r="6" spans="1:3" x14ac:dyDescent="0.35">
      <c r="A6" s="17" t="s">
        <v>172</v>
      </c>
      <c r="B6" s="17">
        <v>2</v>
      </c>
    </row>
    <row r="7" spans="1:3" x14ac:dyDescent="0.35">
      <c r="A7" s="17" t="s">
        <v>173</v>
      </c>
      <c r="B7" s="17">
        <v>2</v>
      </c>
    </row>
    <row r="8" spans="1:3" x14ac:dyDescent="0.35">
      <c r="A8" s="17" t="s">
        <v>174</v>
      </c>
      <c r="B8" s="17">
        <v>2</v>
      </c>
    </row>
    <row r="9" spans="1:3" x14ac:dyDescent="0.35">
      <c r="A9" s="17"/>
      <c r="B9" s="17"/>
    </row>
    <row r="10" spans="1:3" x14ac:dyDescent="0.35">
      <c r="A10" s="17"/>
      <c r="B10" s="17"/>
    </row>
    <row r="11" spans="1:3" x14ac:dyDescent="0.35">
      <c r="A11" s="17"/>
      <c r="B11" s="17"/>
    </row>
    <row r="12" spans="1:3" x14ac:dyDescent="0.35">
      <c r="A12" s="17"/>
      <c r="B12" s="17"/>
    </row>
    <row r="13" spans="1:3" x14ac:dyDescent="0.35">
      <c r="A13" s="17"/>
      <c r="B13" s="17"/>
    </row>
    <row r="14" spans="1:3" x14ac:dyDescent="0.35">
      <c r="A14" s="17"/>
      <c r="B14" s="17"/>
    </row>
    <row r="15" spans="1:3" x14ac:dyDescent="0.35">
      <c r="A15" s="17"/>
      <c r="B15" s="17"/>
    </row>
    <row r="16" spans="1:3" x14ac:dyDescent="0.35">
      <c r="A16" s="17"/>
      <c r="B16" s="17"/>
    </row>
    <row r="17" spans="1:2" x14ac:dyDescent="0.35">
      <c r="A17" s="17"/>
      <c r="B17" s="17"/>
    </row>
    <row r="18" spans="1:2" x14ac:dyDescent="0.35">
      <c r="A18" s="17"/>
      <c r="B18" s="17"/>
    </row>
    <row r="19" spans="1:2" x14ac:dyDescent="0.35">
      <c r="A19" s="17"/>
      <c r="B19" s="17"/>
    </row>
    <row r="20" spans="1:2" x14ac:dyDescent="0.35">
      <c r="A20" s="17"/>
      <c r="B20" s="17"/>
    </row>
  </sheetData>
  <pageMargins left="0.75" right="0.75" top="1" bottom="1" header="0" footer="0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4"/>
  <sheetViews>
    <sheetView workbookViewId="0">
      <selection sqref="A1:XFD1048576"/>
    </sheetView>
  </sheetViews>
  <sheetFormatPr baseColWidth="10" defaultColWidth="11.46484375" defaultRowHeight="12.75" x14ac:dyDescent="0.35"/>
  <cols>
    <col min="1" max="16384" width="11.46484375" style="37"/>
  </cols>
  <sheetData>
    <row r="1" spans="1:48" s="32" customFormat="1" ht="14.25" x14ac:dyDescent="0.45">
      <c r="A1" s="31" t="s">
        <v>120</v>
      </c>
      <c r="B1" s="31"/>
      <c r="C1" s="31" t="s">
        <v>121</v>
      </c>
      <c r="D1" s="49"/>
    </row>
    <row r="2" spans="1:48" s="33" customFormat="1" ht="14.25" x14ac:dyDescent="0.45">
      <c r="A2" s="33" t="s">
        <v>122</v>
      </c>
    </row>
    <row r="3" spans="1:48" s="33" customFormat="1" ht="14.25" x14ac:dyDescent="0.45"/>
    <row r="4" spans="1:48" s="34" customFormat="1" x14ac:dyDescent="0.35"/>
    <row r="5" spans="1:48" x14ac:dyDescent="0.35">
      <c r="A5" s="35"/>
      <c r="B5" s="36" t="s">
        <v>123</v>
      </c>
      <c r="C5" s="36" t="s">
        <v>124</v>
      </c>
      <c r="D5" s="36" t="s">
        <v>125</v>
      </c>
      <c r="E5" s="36" t="s">
        <v>126</v>
      </c>
      <c r="F5" s="36" t="s">
        <v>127</v>
      </c>
      <c r="G5" s="36" t="s">
        <v>128</v>
      </c>
      <c r="H5" s="36" t="s">
        <v>129</v>
      </c>
      <c r="I5" s="36" t="s">
        <v>69</v>
      </c>
      <c r="J5" s="36" t="s">
        <v>130</v>
      </c>
      <c r="K5" s="36" t="s">
        <v>70</v>
      </c>
      <c r="L5" s="36" t="s">
        <v>71</v>
      </c>
      <c r="M5" s="36" t="s">
        <v>131</v>
      </c>
      <c r="N5" s="36" t="s">
        <v>132</v>
      </c>
      <c r="O5" s="36" t="s">
        <v>133</v>
      </c>
      <c r="P5" s="36" t="s">
        <v>72</v>
      </c>
      <c r="Q5" s="36" t="s">
        <v>134</v>
      </c>
      <c r="R5" s="36" t="s">
        <v>135</v>
      </c>
      <c r="S5" s="36" t="s">
        <v>73</v>
      </c>
      <c r="T5" s="36" t="s">
        <v>136</v>
      </c>
      <c r="U5" s="36" t="s">
        <v>74</v>
      </c>
      <c r="V5" s="36" t="s">
        <v>137</v>
      </c>
      <c r="W5" s="36" t="s">
        <v>138</v>
      </c>
      <c r="X5" s="36" t="s">
        <v>139</v>
      </c>
      <c r="Y5" s="36" t="s">
        <v>140</v>
      </c>
      <c r="Z5" s="36" t="s">
        <v>141</v>
      </c>
      <c r="AA5" s="36"/>
      <c r="AB5" s="36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</row>
    <row r="6" spans="1:48" x14ac:dyDescent="0.35">
      <c r="A6" s="35" t="s">
        <v>123</v>
      </c>
      <c r="B6" s="35">
        <v>1</v>
      </c>
      <c r="C6" s="35">
        <v>0.49152542372881358</v>
      </c>
      <c r="D6" s="35">
        <v>0.50847457627118642</v>
      </c>
      <c r="E6" s="35">
        <v>0.22033898305084745</v>
      </c>
      <c r="F6" s="35">
        <v>0.4576271186440678</v>
      </c>
      <c r="G6" s="35">
        <v>0.8</v>
      </c>
      <c r="H6" s="35">
        <v>0.4576271186440678</v>
      </c>
      <c r="I6" s="35">
        <v>0.3559322033898305</v>
      </c>
      <c r="J6" s="35">
        <v>0.4576271186440678</v>
      </c>
      <c r="K6" s="35">
        <v>0.40677966101694918</v>
      </c>
      <c r="L6" s="35">
        <v>0.23728813559322035</v>
      </c>
      <c r="M6" s="35">
        <v>0.22033898305084745</v>
      </c>
      <c r="N6" s="35">
        <v>0.20338983050847459</v>
      </c>
      <c r="O6" s="35">
        <v>0.2711864406779661</v>
      </c>
      <c r="P6" s="35">
        <v>0.32203389830508472</v>
      </c>
      <c r="Q6" s="35">
        <v>0.42372881355932202</v>
      </c>
      <c r="R6" s="35">
        <v>0.10169491525423729</v>
      </c>
      <c r="S6" s="35">
        <v>0.15254237288135594</v>
      </c>
      <c r="T6" s="35">
        <v>0.4576271186440678</v>
      </c>
      <c r="U6" s="35">
        <v>0.47457627118644069</v>
      </c>
      <c r="V6" s="35">
        <v>0.64406779661016944</v>
      </c>
      <c r="W6" s="35">
        <v>0.57627118644067798</v>
      </c>
      <c r="X6" s="35">
        <v>0.47457627118644069</v>
      </c>
      <c r="Y6" s="35">
        <v>0.25423728813559321</v>
      </c>
      <c r="Z6" s="35">
        <v>0.23728813559322035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</row>
    <row r="7" spans="1:48" x14ac:dyDescent="0.35">
      <c r="A7" s="35" t="s">
        <v>124</v>
      </c>
      <c r="B7" s="35">
        <v>0.49152542372881358</v>
      </c>
      <c r="C7" s="35">
        <v>1</v>
      </c>
      <c r="D7" s="35">
        <v>0.47727272727272729</v>
      </c>
      <c r="E7" s="35">
        <v>0.13636363636363635</v>
      </c>
      <c r="F7" s="35">
        <v>0.29545454545454547</v>
      </c>
      <c r="G7" s="35">
        <v>0.53333333333333333</v>
      </c>
      <c r="H7" s="35">
        <v>0.45454545454545453</v>
      </c>
      <c r="I7" s="35">
        <v>0.38636363636363635</v>
      </c>
      <c r="J7" s="35">
        <v>0.5</v>
      </c>
      <c r="K7" s="35">
        <v>0.59090909090909094</v>
      </c>
      <c r="L7" s="35">
        <v>0.34090909090909088</v>
      </c>
      <c r="M7" s="35">
        <v>0.29545454545454547</v>
      </c>
      <c r="N7" s="35">
        <v>0.25</v>
      </c>
      <c r="O7" s="35">
        <v>0.40909090909090912</v>
      </c>
      <c r="P7" s="35">
        <v>0.43181818181818182</v>
      </c>
      <c r="Q7" s="35">
        <v>0.43181818181818182</v>
      </c>
      <c r="R7" s="35">
        <v>0.18181818181818182</v>
      </c>
      <c r="S7" s="35">
        <v>0.25</v>
      </c>
      <c r="T7" s="35">
        <v>0.49019607843137253</v>
      </c>
      <c r="U7" s="35">
        <v>0.48979591836734693</v>
      </c>
      <c r="V7" s="35">
        <v>0.49019607843137253</v>
      </c>
      <c r="W7" s="35">
        <v>0.51724137931034486</v>
      </c>
      <c r="X7" s="35">
        <v>0.5</v>
      </c>
      <c r="Y7" s="35">
        <v>0.15909090909090909</v>
      </c>
      <c r="Z7" s="35">
        <v>0.25</v>
      </c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</row>
    <row r="8" spans="1:48" x14ac:dyDescent="0.35">
      <c r="A8" s="35" t="s">
        <v>125</v>
      </c>
      <c r="B8" s="35">
        <v>0.50847457627118642</v>
      </c>
      <c r="C8" s="35">
        <v>0.47727272727272729</v>
      </c>
      <c r="D8" s="35">
        <v>1</v>
      </c>
      <c r="E8" s="35">
        <v>0.1951219512195122</v>
      </c>
      <c r="F8" s="35">
        <v>0.3902439024390244</v>
      </c>
      <c r="G8" s="35">
        <v>0.53333333333333333</v>
      </c>
      <c r="H8" s="35">
        <v>0.53658536585365857</v>
      </c>
      <c r="I8" s="35">
        <v>0.48780487804878048</v>
      </c>
      <c r="J8" s="35">
        <v>0.46341463414634149</v>
      </c>
      <c r="K8" s="35">
        <v>0.36585365853658536</v>
      </c>
      <c r="L8" s="35">
        <v>0.29268292682926828</v>
      </c>
      <c r="M8" s="35">
        <v>0.21951219512195122</v>
      </c>
      <c r="N8" s="35">
        <v>0.24390243902439024</v>
      </c>
      <c r="O8" s="35">
        <v>0.26829268292682928</v>
      </c>
      <c r="P8" s="35">
        <v>0.34146341463414637</v>
      </c>
      <c r="Q8" s="35">
        <v>0.31818181818181818</v>
      </c>
      <c r="R8" s="35">
        <v>0.17073170731707318</v>
      </c>
      <c r="S8" s="35">
        <v>0.26829268292682928</v>
      </c>
      <c r="T8" s="35">
        <v>0.33333333333333331</v>
      </c>
      <c r="U8" s="35">
        <v>0.42857142857142855</v>
      </c>
      <c r="V8" s="35">
        <v>0.47058823529411764</v>
      </c>
      <c r="W8" s="35">
        <v>0.32758620689655171</v>
      </c>
      <c r="X8" s="35">
        <v>0.39583333333333331</v>
      </c>
      <c r="Y8" s="35">
        <v>0.31707317073170732</v>
      </c>
      <c r="Z8" s="35">
        <v>0.31707317073170732</v>
      </c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</row>
    <row r="9" spans="1:48" x14ac:dyDescent="0.35">
      <c r="A9" s="35" t="s">
        <v>126</v>
      </c>
      <c r="B9" s="35">
        <v>0.22033898305084745</v>
      </c>
      <c r="C9" s="35">
        <v>0.13636363636363635</v>
      </c>
      <c r="D9" s="35">
        <v>0.1951219512195122</v>
      </c>
      <c r="E9" s="35">
        <v>1</v>
      </c>
      <c r="F9" s="35">
        <v>0.26470588235294118</v>
      </c>
      <c r="G9" s="35">
        <v>0.15</v>
      </c>
      <c r="H9" s="35">
        <v>5.128205128205128E-2</v>
      </c>
      <c r="I9" s="35">
        <v>0.10810810810810811</v>
      </c>
      <c r="J9" s="35">
        <v>0.15384615384615385</v>
      </c>
      <c r="K9" s="35">
        <v>0.25</v>
      </c>
      <c r="L9" s="35">
        <v>0.1111111111111111</v>
      </c>
      <c r="M9" s="35">
        <v>0.4375</v>
      </c>
      <c r="N9" s="35">
        <v>0.08</v>
      </c>
      <c r="O9" s="35">
        <v>3.0303030303030304E-2</v>
      </c>
      <c r="P9" s="35">
        <v>0.13513513513513514</v>
      </c>
      <c r="Q9" s="35">
        <v>0.11363636363636363</v>
      </c>
      <c r="R9" s="35">
        <v>0.08</v>
      </c>
      <c r="S9" s="35">
        <v>3.8461538461538464E-2</v>
      </c>
      <c r="T9" s="35">
        <v>0.25490196078431371</v>
      </c>
      <c r="U9" s="35">
        <v>0.20408163265306123</v>
      </c>
      <c r="V9" s="35">
        <v>0.25490196078431371</v>
      </c>
      <c r="W9" s="35">
        <v>0.22413793103448276</v>
      </c>
      <c r="X9" s="35">
        <v>0.1875</v>
      </c>
      <c r="Y9" s="35">
        <v>0.16</v>
      </c>
      <c r="Z9" s="35">
        <v>3.4482758620689655E-2</v>
      </c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</row>
    <row r="10" spans="1:48" x14ac:dyDescent="0.35">
      <c r="A10" s="35" t="s">
        <v>127</v>
      </c>
      <c r="B10" s="35">
        <v>0.4576271186440678</v>
      </c>
      <c r="C10" s="35">
        <v>0.29545454545454547</v>
      </c>
      <c r="D10" s="35">
        <v>0.3902439024390244</v>
      </c>
      <c r="E10" s="35">
        <v>0.26470588235294118</v>
      </c>
      <c r="F10" s="35">
        <v>1</v>
      </c>
      <c r="G10" s="35">
        <v>0.36666666666666664</v>
      </c>
      <c r="H10" s="35">
        <v>0.33333333333333331</v>
      </c>
      <c r="I10" s="35">
        <v>0.27027027027027029</v>
      </c>
      <c r="J10" s="35">
        <v>0.33333333333333331</v>
      </c>
      <c r="K10" s="35">
        <v>0.35</v>
      </c>
      <c r="L10" s="35">
        <v>0.23529411764705882</v>
      </c>
      <c r="M10" s="35">
        <v>0.29411764705882354</v>
      </c>
      <c r="N10" s="35">
        <v>0.23529411764705882</v>
      </c>
      <c r="O10" s="35">
        <v>8.8235294117647065E-2</v>
      </c>
      <c r="P10" s="35">
        <v>0.24324324324324326</v>
      </c>
      <c r="Q10" s="35">
        <v>0.5</v>
      </c>
      <c r="R10" s="35">
        <v>2.9411764705882353E-2</v>
      </c>
      <c r="S10" s="35">
        <v>0.23529411764705882</v>
      </c>
      <c r="T10" s="35">
        <v>0.29411764705882354</v>
      </c>
      <c r="U10" s="35">
        <v>0.32653061224489793</v>
      </c>
      <c r="V10" s="35">
        <v>0.35294117647058826</v>
      </c>
      <c r="W10" s="35">
        <v>0.36206896551724138</v>
      </c>
      <c r="X10" s="35">
        <v>0.41666666666666669</v>
      </c>
      <c r="Y10" s="35">
        <v>0.35294117647058826</v>
      </c>
      <c r="Z10" s="35">
        <v>0.20588235294117646</v>
      </c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</row>
    <row r="11" spans="1:48" x14ac:dyDescent="0.35">
      <c r="A11" s="35" t="s">
        <v>128</v>
      </c>
      <c r="B11" s="35">
        <v>0.8</v>
      </c>
      <c r="C11" s="35">
        <v>0.53333333333333333</v>
      </c>
      <c r="D11" s="35">
        <v>0.53333333333333333</v>
      </c>
      <c r="E11" s="35">
        <v>0.15</v>
      </c>
      <c r="F11" s="35">
        <v>0.36666666666666664</v>
      </c>
      <c r="G11" s="35">
        <v>1</v>
      </c>
      <c r="H11" s="35">
        <v>0.51666666666666672</v>
      </c>
      <c r="I11" s="35">
        <v>0.43333333333333335</v>
      </c>
      <c r="J11" s="35">
        <v>0.51666666666666672</v>
      </c>
      <c r="K11" s="35">
        <v>0.45</v>
      </c>
      <c r="L11" s="35">
        <v>0.26666666666666666</v>
      </c>
      <c r="M11" s="35">
        <v>0.26666666666666666</v>
      </c>
      <c r="N11" s="35">
        <v>0.25</v>
      </c>
      <c r="O11" s="35">
        <v>0.35</v>
      </c>
      <c r="P11" s="35">
        <v>0.41666666666666669</v>
      </c>
      <c r="Q11" s="35">
        <v>0.36666666666666664</v>
      </c>
      <c r="R11" s="35">
        <v>0.1</v>
      </c>
      <c r="S11" s="35">
        <v>0.25</v>
      </c>
      <c r="T11" s="35">
        <v>0.48333333333333334</v>
      </c>
      <c r="U11" s="35">
        <v>0.51666666666666672</v>
      </c>
      <c r="V11" s="35">
        <v>0.56666666666666665</v>
      </c>
      <c r="W11" s="35">
        <v>0.58333333333333337</v>
      </c>
      <c r="X11" s="35">
        <v>0.46666666666666667</v>
      </c>
      <c r="Y11" s="35">
        <v>0.26666666666666666</v>
      </c>
      <c r="Z11" s="35">
        <v>0.25</v>
      </c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 x14ac:dyDescent="0.35">
      <c r="A12" s="35" t="s">
        <v>129</v>
      </c>
      <c r="B12" s="35">
        <v>0.4576271186440678</v>
      </c>
      <c r="C12" s="35">
        <v>0.45454545454545453</v>
      </c>
      <c r="D12" s="35">
        <v>0.53658536585365857</v>
      </c>
      <c r="E12" s="35">
        <v>5.128205128205128E-2</v>
      </c>
      <c r="F12" s="35">
        <v>0.33333333333333331</v>
      </c>
      <c r="G12" s="35">
        <v>0.51666666666666672</v>
      </c>
      <c r="H12" s="35">
        <v>1</v>
      </c>
      <c r="I12" s="35">
        <v>0.48717948717948717</v>
      </c>
      <c r="J12" s="35">
        <v>0.46153846153846156</v>
      </c>
      <c r="K12" s="35">
        <v>0.42499999999999999</v>
      </c>
      <c r="L12" s="35">
        <v>0.41025641025641024</v>
      </c>
      <c r="M12" s="35">
        <v>0.23076923076923078</v>
      </c>
      <c r="N12" s="35">
        <v>0.25641025641025639</v>
      </c>
      <c r="O12" s="35">
        <v>0.41025641025641024</v>
      </c>
      <c r="P12" s="35">
        <v>0.51282051282051277</v>
      </c>
      <c r="Q12" s="35">
        <v>0.43181818181818182</v>
      </c>
      <c r="R12" s="35">
        <v>0.17948717948717949</v>
      </c>
      <c r="S12" s="35">
        <v>0.30769230769230771</v>
      </c>
      <c r="T12" s="35">
        <v>0.33333333333333331</v>
      </c>
      <c r="U12" s="35">
        <v>0.48979591836734693</v>
      </c>
      <c r="V12" s="35">
        <v>0.37254901960784315</v>
      </c>
      <c r="W12" s="35">
        <v>0.37931034482758619</v>
      </c>
      <c r="X12" s="35">
        <v>0.5</v>
      </c>
      <c r="Y12" s="35">
        <v>0.30769230769230771</v>
      </c>
      <c r="Z12" s="35">
        <v>0.51282051282051277</v>
      </c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</row>
    <row r="13" spans="1:48" x14ac:dyDescent="0.35">
      <c r="A13" s="35" t="s">
        <v>69</v>
      </c>
      <c r="B13" s="35">
        <v>0.3559322033898305</v>
      </c>
      <c r="C13" s="35">
        <v>0.38636363636363635</v>
      </c>
      <c r="D13" s="35">
        <v>0.48780487804878048</v>
      </c>
      <c r="E13" s="35">
        <v>0.10810810810810811</v>
      </c>
      <c r="F13" s="35">
        <v>0.27027027027027029</v>
      </c>
      <c r="G13" s="35">
        <v>0.43333333333333335</v>
      </c>
      <c r="H13" s="35">
        <v>0.48717948717948717</v>
      </c>
      <c r="I13" s="35">
        <v>1</v>
      </c>
      <c r="J13" s="35">
        <v>0.51282051282051277</v>
      </c>
      <c r="K13" s="35">
        <v>0.47499999999999998</v>
      </c>
      <c r="L13" s="35">
        <v>0.27027027027027029</v>
      </c>
      <c r="M13" s="35">
        <v>0.1891891891891892</v>
      </c>
      <c r="N13" s="35">
        <v>0.27027027027027029</v>
      </c>
      <c r="O13" s="35">
        <v>0.43243243243243246</v>
      </c>
      <c r="P13" s="35">
        <v>0.45945945945945948</v>
      </c>
      <c r="Q13" s="35">
        <v>0.29545454545454547</v>
      </c>
      <c r="R13" s="35">
        <v>0.1891891891891892</v>
      </c>
      <c r="S13" s="35">
        <v>0.43243243243243246</v>
      </c>
      <c r="T13" s="35">
        <v>0.27450980392156865</v>
      </c>
      <c r="U13" s="35">
        <v>0.38775510204081631</v>
      </c>
      <c r="V13" s="35">
        <v>0.37254901960784315</v>
      </c>
      <c r="W13" s="35">
        <v>0.32758620689655171</v>
      </c>
      <c r="X13" s="35">
        <v>0.4375</v>
      </c>
      <c r="Y13" s="35">
        <v>0.24324324324324326</v>
      </c>
      <c r="Z13" s="35">
        <v>0.35135135135135137</v>
      </c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 x14ac:dyDescent="0.35">
      <c r="A14" s="35" t="s">
        <v>130</v>
      </c>
      <c r="B14" s="35">
        <v>0.4576271186440678</v>
      </c>
      <c r="C14" s="35">
        <v>0.5</v>
      </c>
      <c r="D14" s="35">
        <v>0.46341463414634149</v>
      </c>
      <c r="E14" s="35">
        <v>0.15384615384615385</v>
      </c>
      <c r="F14" s="35">
        <v>0.33333333333333331</v>
      </c>
      <c r="G14" s="35">
        <v>0.51666666666666672</v>
      </c>
      <c r="H14" s="35">
        <v>0.46153846153846156</v>
      </c>
      <c r="I14" s="35">
        <v>0.51282051282051277</v>
      </c>
      <c r="J14" s="35">
        <v>1</v>
      </c>
      <c r="K14" s="35">
        <v>0.375</v>
      </c>
      <c r="L14" s="35">
        <v>0.20512820512820512</v>
      </c>
      <c r="M14" s="35">
        <v>0.28205128205128205</v>
      </c>
      <c r="N14" s="35">
        <v>0.20512820512820512</v>
      </c>
      <c r="O14" s="35">
        <v>0.38461538461538464</v>
      </c>
      <c r="P14" s="35">
        <v>0.48717948717948717</v>
      </c>
      <c r="Q14" s="35">
        <v>0.38636363636363635</v>
      </c>
      <c r="R14" s="35">
        <v>7.6923076923076927E-2</v>
      </c>
      <c r="S14" s="35">
        <v>0.35897435897435898</v>
      </c>
      <c r="T14" s="35">
        <v>0.37254901960784315</v>
      </c>
      <c r="U14" s="35">
        <v>0.38775510204081631</v>
      </c>
      <c r="V14" s="35">
        <v>0.41176470588235292</v>
      </c>
      <c r="W14" s="35">
        <v>0.44827586206896552</v>
      </c>
      <c r="X14" s="35">
        <v>0.375</v>
      </c>
      <c r="Y14" s="35">
        <v>0.12820512820512819</v>
      </c>
      <c r="Z14" s="35">
        <v>0.17948717948717949</v>
      </c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 x14ac:dyDescent="0.35">
      <c r="A15" s="35" t="s">
        <v>70</v>
      </c>
      <c r="B15" s="35">
        <v>0.40677966101694918</v>
      </c>
      <c r="C15" s="35">
        <v>0.59090909090909094</v>
      </c>
      <c r="D15" s="35">
        <v>0.36585365853658536</v>
      </c>
      <c r="E15" s="35">
        <v>0.25</v>
      </c>
      <c r="F15" s="35">
        <v>0.35</v>
      </c>
      <c r="G15" s="35">
        <v>0.45</v>
      </c>
      <c r="H15" s="35">
        <v>0.42499999999999999</v>
      </c>
      <c r="I15" s="35">
        <v>0.47499999999999998</v>
      </c>
      <c r="J15" s="35">
        <v>0.375</v>
      </c>
      <c r="K15" s="35">
        <v>1</v>
      </c>
      <c r="L15" s="35">
        <v>0.42499999999999999</v>
      </c>
      <c r="M15" s="35">
        <v>0.27500000000000002</v>
      </c>
      <c r="N15" s="35">
        <v>0.1</v>
      </c>
      <c r="O15" s="35">
        <v>0.4</v>
      </c>
      <c r="P15" s="35">
        <v>0.45</v>
      </c>
      <c r="Q15" s="35">
        <v>0.45454545454545453</v>
      </c>
      <c r="R15" s="35">
        <v>0.25</v>
      </c>
      <c r="S15" s="35">
        <v>0.3</v>
      </c>
      <c r="T15" s="35">
        <v>0.47058823529411764</v>
      </c>
      <c r="U15" s="35">
        <v>0.44897959183673469</v>
      </c>
      <c r="V15" s="35">
        <v>0.37254901960784315</v>
      </c>
      <c r="W15" s="35">
        <v>0.46551724137931033</v>
      </c>
      <c r="X15" s="35">
        <v>0.4375</v>
      </c>
      <c r="Y15" s="35">
        <v>0.22500000000000001</v>
      </c>
      <c r="Z15" s="35">
        <v>0.25</v>
      </c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</row>
    <row r="16" spans="1:48" x14ac:dyDescent="0.35">
      <c r="A16" s="35" t="s">
        <v>71</v>
      </c>
      <c r="B16" s="35">
        <v>0.23728813559322035</v>
      </c>
      <c r="C16" s="35">
        <v>0.34090909090909088</v>
      </c>
      <c r="D16" s="35">
        <v>0.29268292682926828</v>
      </c>
      <c r="E16" s="35">
        <v>0.1111111111111111</v>
      </c>
      <c r="F16" s="35">
        <v>0.23529411764705882</v>
      </c>
      <c r="G16" s="35">
        <v>0.26666666666666666</v>
      </c>
      <c r="H16" s="35">
        <v>0.41025641025641024</v>
      </c>
      <c r="I16" s="35">
        <v>0.27027027027027029</v>
      </c>
      <c r="J16" s="35">
        <v>0.20512820512820512</v>
      </c>
      <c r="K16" s="35">
        <v>0.42499999999999999</v>
      </c>
      <c r="L16" s="35">
        <v>1</v>
      </c>
      <c r="M16" s="35">
        <v>0.1875</v>
      </c>
      <c r="N16" s="35">
        <v>0.22222222222222221</v>
      </c>
      <c r="O16" s="35">
        <v>0.48484848484848486</v>
      </c>
      <c r="P16" s="35">
        <v>0.43243243243243246</v>
      </c>
      <c r="Q16" s="35">
        <v>0.36363636363636365</v>
      </c>
      <c r="R16" s="35">
        <v>0.40740740740740738</v>
      </c>
      <c r="S16" s="35">
        <v>0.25925925925925924</v>
      </c>
      <c r="T16" s="35">
        <v>0.25490196078431371</v>
      </c>
      <c r="U16" s="35">
        <v>0.32653061224489793</v>
      </c>
      <c r="V16" s="35">
        <v>0.23529411764705882</v>
      </c>
      <c r="W16" s="35">
        <v>0.27586206896551724</v>
      </c>
      <c r="X16" s="35">
        <v>0.33333333333333331</v>
      </c>
      <c r="Y16" s="35">
        <v>0.37037037037037035</v>
      </c>
      <c r="Z16" s="35">
        <v>0.55172413793103448</v>
      </c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</row>
    <row r="17" spans="1:48" x14ac:dyDescent="0.35">
      <c r="A17" s="35" t="s">
        <v>131</v>
      </c>
      <c r="B17" s="35">
        <v>0.22033898305084745</v>
      </c>
      <c r="C17" s="35">
        <v>0.29545454545454547</v>
      </c>
      <c r="D17" s="35">
        <v>0.21951219512195122</v>
      </c>
      <c r="E17" s="35">
        <v>0.4375</v>
      </c>
      <c r="F17" s="35">
        <v>0.29411764705882354</v>
      </c>
      <c r="G17" s="35">
        <v>0.26666666666666666</v>
      </c>
      <c r="H17" s="35">
        <v>0.23076923076923078</v>
      </c>
      <c r="I17" s="35">
        <v>0.1891891891891892</v>
      </c>
      <c r="J17" s="35">
        <v>0.28205128205128205</v>
      </c>
      <c r="K17" s="35">
        <v>0.27500000000000002</v>
      </c>
      <c r="L17" s="35">
        <v>0.1875</v>
      </c>
      <c r="M17" s="35">
        <v>1</v>
      </c>
      <c r="N17" s="35">
        <v>0.28125</v>
      </c>
      <c r="O17" s="35">
        <v>0.15151515151515152</v>
      </c>
      <c r="P17" s="35">
        <v>0.29729729729729731</v>
      </c>
      <c r="Q17" s="35">
        <v>0.29545454545454547</v>
      </c>
      <c r="R17" s="35">
        <v>0.125</v>
      </c>
      <c r="S17" s="35">
        <v>0.1875</v>
      </c>
      <c r="T17" s="35">
        <v>0.35294117647058826</v>
      </c>
      <c r="U17" s="35">
        <v>0.38775510204081631</v>
      </c>
      <c r="V17" s="35">
        <v>0.17647058823529413</v>
      </c>
      <c r="W17" s="35">
        <v>0.36206896551724138</v>
      </c>
      <c r="X17" s="35">
        <v>0.375</v>
      </c>
      <c r="Y17" s="35">
        <v>0.21875</v>
      </c>
      <c r="Z17" s="35">
        <v>0.1875</v>
      </c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</row>
    <row r="18" spans="1:48" x14ac:dyDescent="0.35">
      <c r="A18" s="35" t="s">
        <v>132</v>
      </c>
      <c r="B18" s="35">
        <v>0.20338983050847459</v>
      </c>
      <c r="C18" s="35">
        <v>0.25</v>
      </c>
      <c r="D18" s="35">
        <v>0.24390243902439024</v>
      </c>
      <c r="E18" s="35">
        <v>0.08</v>
      </c>
      <c r="F18" s="35">
        <v>0.23529411764705882</v>
      </c>
      <c r="G18" s="35">
        <v>0.25</v>
      </c>
      <c r="H18" s="35">
        <v>0.25641025641025639</v>
      </c>
      <c r="I18" s="35">
        <v>0.27027027027027029</v>
      </c>
      <c r="J18" s="35">
        <v>0.20512820512820512</v>
      </c>
      <c r="K18" s="35">
        <v>0.1</v>
      </c>
      <c r="L18" s="35">
        <v>0.22222222222222221</v>
      </c>
      <c r="M18" s="35">
        <v>0.28125</v>
      </c>
      <c r="N18" s="35">
        <v>1</v>
      </c>
      <c r="O18" s="35">
        <v>0.33333333333333331</v>
      </c>
      <c r="P18" s="35">
        <v>0.29729729729729731</v>
      </c>
      <c r="Q18" s="35">
        <v>0.15909090909090909</v>
      </c>
      <c r="R18" s="35">
        <v>0.2608695652173913</v>
      </c>
      <c r="S18" s="35">
        <v>0.30769230769230771</v>
      </c>
      <c r="T18" s="35">
        <v>0.11764705882352941</v>
      </c>
      <c r="U18" s="35">
        <v>0.26530612244897961</v>
      </c>
      <c r="V18" s="35">
        <v>0.15686274509803921</v>
      </c>
      <c r="W18" s="35">
        <v>0.18965517241379309</v>
      </c>
      <c r="X18" s="35">
        <v>0.25</v>
      </c>
      <c r="Y18" s="35">
        <v>0.4</v>
      </c>
      <c r="Z18" s="35">
        <v>0.44827586206896552</v>
      </c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</row>
    <row r="19" spans="1:48" x14ac:dyDescent="0.35">
      <c r="A19" s="35" t="s">
        <v>133</v>
      </c>
      <c r="B19" s="35">
        <v>0.2711864406779661</v>
      </c>
      <c r="C19" s="35">
        <v>0.40909090909090912</v>
      </c>
      <c r="D19" s="35">
        <v>0.26829268292682928</v>
      </c>
      <c r="E19" s="35">
        <v>3.0303030303030304E-2</v>
      </c>
      <c r="F19" s="35">
        <v>8.8235294117647065E-2</v>
      </c>
      <c r="G19" s="35">
        <v>0.35</v>
      </c>
      <c r="H19" s="35">
        <v>0.41025641025641024</v>
      </c>
      <c r="I19" s="35">
        <v>0.43243243243243246</v>
      </c>
      <c r="J19" s="35">
        <v>0.38461538461538464</v>
      </c>
      <c r="K19" s="35">
        <v>0.4</v>
      </c>
      <c r="L19" s="35">
        <v>0.48484848484848486</v>
      </c>
      <c r="M19" s="35">
        <v>0.15151515151515152</v>
      </c>
      <c r="N19" s="35">
        <v>0.33333333333333331</v>
      </c>
      <c r="O19" s="35">
        <v>1</v>
      </c>
      <c r="P19" s="35">
        <v>0.6216216216216216</v>
      </c>
      <c r="Q19" s="35">
        <v>0.34090909090909088</v>
      </c>
      <c r="R19" s="35">
        <v>0.48484848484848486</v>
      </c>
      <c r="S19" s="35">
        <v>0.45454545454545453</v>
      </c>
      <c r="T19" s="35">
        <v>0.27450980392156865</v>
      </c>
      <c r="U19" s="35">
        <v>0.38775510204081631</v>
      </c>
      <c r="V19" s="35">
        <v>0.21568627450980393</v>
      </c>
      <c r="W19" s="35">
        <v>0.34482758620689657</v>
      </c>
      <c r="X19" s="35">
        <v>0.39583333333333331</v>
      </c>
      <c r="Y19" s="35">
        <v>0.30303030303030304</v>
      </c>
      <c r="Z19" s="35">
        <v>0.51515151515151514</v>
      </c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</row>
    <row r="20" spans="1:48" x14ac:dyDescent="0.35">
      <c r="A20" s="35" t="s">
        <v>72</v>
      </c>
      <c r="B20" s="35">
        <v>0.32203389830508472</v>
      </c>
      <c r="C20" s="35">
        <v>0.43181818181818182</v>
      </c>
      <c r="D20" s="35">
        <v>0.34146341463414637</v>
      </c>
      <c r="E20" s="35">
        <v>0.13513513513513514</v>
      </c>
      <c r="F20" s="35">
        <v>0.24324324324324326</v>
      </c>
      <c r="G20" s="35">
        <v>0.41666666666666669</v>
      </c>
      <c r="H20" s="35">
        <v>0.51282051282051277</v>
      </c>
      <c r="I20" s="35">
        <v>0.45945945945945948</v>
      </c>
      <c r="J20" s="35">
        <v>0.48717948717948717</v>
      </c>
      <c r="K20" s="35">
        <v>0.45</v>
      </c>
      <c r="L20" s="35">
        <v>0.43243243243243246</v>
      </c>
      <c r="M20" s="35">
        <v>0.29729729729729731</v>
      </c>
      <c r="N20" s="35">
        <v>0.29729729729729731</v>
      </c>
      <c r="O20" s="35">
        <v>0.6216216216216216</v>
      </c>
      <c r="P20" s="35">
        <v>1</v>
      </c>
      <c r="Q20" s="35">
        <v>0.52272727272727271</v>
      </c>
      <c r="R20" s="35">
        <v>0.29729729729729731</v>
      </c>
      <c r="S20" s="35">
        <v>0.35135135135135137</v>
      </c>
      <c r="T20" s="35">
        <v>0.41176470588235292</v>
      </c>
      <c r="U20" s="35">
        <v>0.48979591836734693</v>
      </c>
      <c r="V20" s="35">
        <v>0.27450980392156865</v>
      </c>
      <c r="W20" s="35">
        <v>0.43103448275862066</v>
      </c>
      <c r="X20" s="35">
        <v>0.4375</v>
      </c>
      <c r="Y20" s="35">
        <v>0.24324324324324326</v>
      </c>
      <c r="Z20" s="35">
        <v>0.3783783783783784</v>
      </c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</row>
    <row r="21" spans="1:48" x14ac:dyDescent="0.35">
      <c r="A21" s="35" t="s">
        <v>134</v>
      </c>
      <c r="B21" s="35">
        <v>0.42372881355932202</v>
      </c>
      <c r="C21" s="35">
        <v>0.43181818181818182</v>
      </c>
      <c r="D21" s="35">
        <v>0.31818181818181818</v>
      </c>
      <c r="E21" s="35">
        <v>0.11363636363636363</v>
      </c>
      <c r="F21" s="35">
        <v>0.5</v>
      </c>
      <c r="G21" s="35">
        <v>0.36666666666666664</v>
      </c>
      <c r="H21" s="35">
        <v>0.43181818181818182</v>
      </c>
      <c r="I21" s="35">
        <v>0.29545454545454547</v>
      </c>
      <c r="J21" s="35">
        <v>0.38636363636363635</v>
      </c>
      <c r="K21" s="35">
        <v>0.45454545454545453</v>
      </c>
      <c r="L21" s="35">
        <v>0.36363636363636365</v>
      </c>
      <c r="M21" s="35">
        <v>0.29545454545454547</v>
      </c>
      <c r="N21" s="35">
        <v>0.15909090909090909</v>
      </c>
      <c r="O21" s="35">
        <v>0.34090909090909088</v>
      </c>
      <c r="P21" s="35">
        <v>0.52272727272727271</v>
      </c>
      <c r="Q21" s="35">
        <v>1</v>
      </c>
      <c r="R21" s="35">
        <v>0.25</v>
      </c>
      <c r="S21" s="35">
        <v>0.29545454545454547</v>
      </c>
      <c r="T21" s="35">
        <v>0.50980392156862742</v>
      </c>
      <c r="U21" s="35">
        <v>0.53061224489795922</v>
      </c>
      <c r="V21" s="35">
        <v>0.35294117647058826</v>
      </c>
      <c r="W21" s="35">
        <v>0.5</v>
      </c>
      <c r="X21" s="35">
        <v>0.5</v>
      </c>
      <c r="Y21" s="35">
        <v>0.20454545454545456</v>
      </c>
      <c r="Z21" s="35">
        <v>0.29545454545454547</v>
      </c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</row>
    <row r="22" spans="1:48" x14ac:dyDescent="0.35">
      <c r="A22" s="35" t="s">
        <v>135</v>
      </c>
      <c r="B22" s="35">
        <v>0.10169491525423729</v>
      </c>
      <c r="C22" s="35">
        <v>0.18181818181818182</v>
      </c>
      <c r="D22" s="35">
        <v>0.17073170731707318</v>
      </c>
      <c r="E22" s="35">
        <v>0.08</v>
      </c>
      <c r="F22" s="35">
        <v>2.9411764705882353E-2</v>
      </c>
      <c r="G22" s="35">
        <v>0.1</v>
      </c>
      <c r="H22" s="35">
        <v>0.17948717948717949</v>
      </c>
      <c r="I22" s="35">
        <v>0.1891891891891892</v>
      </c>
      <c r="J22" s="35">
        <v>7.6923076923076927E-2</v>
      </c>
      <c r="K22" s="35">
        <v>0.25</v>
      </c>
      <c r="L22" s="35">
        <v>0.40740740740740738</v>
      </c>
      <c r="M22" s="35">
        <v>0.125</v>
      </c>
      <c r="N22" s="35">
        <v>0.2608695652173913</v>
      </c>
      <c r="O22" s="35">
        <v>0.48484848484848486</v>
      </c>
      <c r="P22" s="35">
        <v>0.29729729729729731</v>
      </c>
      <c r="Q22" s="35">
        <v>0.25</v>
      </c>
      <c r="R22" s="35">
        <v>1</v>
      </c>
      <c r="S22" s="35">
        <v>0.34615384615384615</v>
      </c>
      <c r="T22" s="35">
        <v>0.21568627450980393</v>
      </c>
      <c r="U22" s="35">
        <v>0.22448979591836735</v>
      </c>
      <c r="V22" s="35">
        <v>0.17647058823529413</v>
      </c>
      <c r="W22" s="35">
        <v>0.22413793103448276</v>
      </c>
      <c r="X22" s="35">
        <v>0.22916666666666666</v>
      </c>
      <c r="Y22" s="35">
        <v>0.28000000000000003</v>
      </c>
      <c r="Z22" s="35">
        <v>0.41379310344827586</v>
      </c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</row>
    <row r="23" spans="1:48" x14ac:dyDescent="0.35">
      <c r="A23" s="35" t="s">
        <v>73</v>
      </c>
      <c r="B23" s="35">
        <v>0.15254237288135594</v>
      </c>
      <c r="C23" s="35">
        <v>0.25</v>
      </c>
      <c r="D23" s="35">
        <v>0.26829268292682928</v>
      </c>
      <c r="E23" s="35">
        <v>3.8461538461538464E-2</v>
      </c>
      <c r="F23" s="35">
        <v>0.23529411764705882</v>
      </c>
      <c r="G23" s="35">
        <v>0.25</v>
      </c>
      <c r="H23" s="35">
        <v>0.30769230769230771</v>
      </c>
      <c r="I23" s="35">
        <v>0.43243243243243246</v>
      </c>
      <c r="J23" s="35">
        <v>0.35897435897435898</v>
      </c>
      <c r="K23" s="35">
        <v>0.3</v>
      </c>
      <c r="L23" s="35">
        <v>0.25925925925925924</v>
      </c>
      <c r="M23" s="35">
        <v>0.1875</v>
      </c>
      <c r="N23" s="35">
        <v>0.30769230769230771</v>
      </c>
      <c r="O23" s="35">
        <v>0.45454545454545453</v>
      </c>
      <c r="P23" s="35">
        <v>0.35135135135135137</v>
      </c>
      <c r="Q23" s="35">
        <v>0.29545454545454547</v>
      </c>
      <c r="R23" s="35">
        <v>0.34615384615384615</v>
      </c>
      <c r="S23" s="35">
        <v>1</v>
      </c>
      <c r="T23" s="35">
        <v>0.25490196078431371</v>
      </c>
      <c r="U23" s="35">
        <v>0.30612244897959184</v>
      </c>
      <c r="V23" s="35">
        <v>0.17647058823529413</v>
      </c>
      <c r="W23" s="35">
        <v>0.29310344827586204</v>
      </c>
      <c r="X23" s="35">
        <v>0.27083333333333331</v>
      </c>
      <c r="Y23" s="35">
        <v>0.23076923076923078</v>
      </c>
      <c r="Z23" s="35">
        <v>0.31034482758620691</v>
      </c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</row>
    <row r="24" spans="1:48" x14ac:dyDescent="0.35">
      <c r="A24" s="35" t="s">
        <v>136</v>
      </c>
      <c r="B24" s="35">
        <v>0.4576271186440678</v>
      </c>
      <c r="C24" s="35">
        <v>0.49019607843137253</v>
      </c>
      <c r="D24" s="35">
        <v>0.33333333333333331</v>
      </c>
      <c r="E24" s="35">
        <v>0.25490196078431371</v>
      </c>
      <c r="F24" s="35">
        <v>0.29411764705882354</v>
      </c>
      <c r="G24" s="35">
        <v>0.48333333333333334</v>
      </c>
      <c r="H24" s="35">
        <v>0.33333333333333331</v>
      </c>
      <c r="I24" s="35">
        <v>0.27450980392156865</v>
      </c>
      <c r="J24" s="35">
        <v>0.37254901960784315</v>
      </c>
      <c r="K24" s="35">
        <v>0.47058823529411764</v>
      </c>
      <c r="L24" s="35">
        <v>0.25490196078431371</v>
      </c>
      <c r="M24" s="35">
        <v>0.35294117647058826</v>
      </c>
      <c r="N24" s="35">
        <v>0.11764705882352941</v>
      </c>
      <c r="O24" s="35">
        <v>0.27450980392156865</v>
      </c>
      <c r="P24" s="35">
        <v>0.41176470588235292</v>
      </c>
      <c r="Q24" s="35">
        <v>0.50980392156862742</v>
      </c>
      <c r="R24" s="35">
        <v>0.21568627450980393</v>
      </c>
      <c r="S24" s="35">
        <v>0.25490196078431371</v>
      </c>
      <c r="T24" s="35">
        <v>1</v>
      </c>
      <c r="U24" s="35">
        <v>0.49019607843137253</v>
      </c>
      <c r="V24" s="35">
        <v>0.45098039215686275</v>
      </c>
      <c r="W24" s="35">
        <v>0.56896551724137934</v>
      </c>
      <c r="X24" s="35">
        <v>0.41176470588235292</v>
      </c>
      <c r="Y24" s="35">
        <v>0.17647058823529413</v>
      </c>
      <c r="Z24" s="35">
        <v>0.15686274509803921</v>
      </c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pans="1:48" x14ac:dyDescent="0.35">
      <c r="A25" s="35" t="s">
        <v>74</v>
      </c>
      <c r="B25" s="35">
        <v>0.47457627118644069</v>
      </c>
      <c r="C25" s="35">
        <v>0.48979591836734693</v>
      </c>
      <c r="D25" s="35">
        <v>0.42857142857142855</v>
      </c>
      <c r="E25" s="35">
        <v>0.20408163265306123</v>
      </c>
      <c r="F25" s="35">
        <v>0.32653061224489793</v>
      </c>
      <c r="G25" s="35">
        <v>0.51666666666666672</v>
      </c>
      <c r="H25" s="35">
        <v>0.48979591836734693</v>
      </c>
      <c r="I25" s="35">
        <v>0.38775510204081631</v>
      </c>
      <c r="J25" s="35">
        <v>0.38775510204081631</v>
      </c>
      <c r="K25" s="35">
        <v>0.44897959183673469</v>
      </c>
      <c r="L25" s="35">
        <v>0.32653061224489793</v>
      </c>
      <c r="M25" s="35">
        <v>0.38775510204081631</v>
      </c>
      <c r="N25" s="35">
        <v>0.26530612244897961</v>
      </c>
      <c r="O25" s="35">
        <v>0.38775510204081631</v>
      </c>
      <c r="P25" s="35">
        <v>0.48979591836734693</v>
      </c>
      <c r="Q25" s="35">
        <v>0.53061224489795922</v>
      </c>
      <c r="R25" s="35">
        <v>0.22448979591836735</v>
      </c>
      <c r="S25" s="35">
        <v>0.30612244897959184</v>
      </c>
      <c r="T25" s="35">
        <v>0.49019607843137253</v>
      </c>
      <c r="U25" s="35">
        <v>1</v>
      </c>
      <c r="V25" s="35">
        <v>0.29411764705882354</v>
      </c>
      <c r="W25" s="35">
        <v>0.5</v>
      </c>
      <c r="X25" s="35">
        <v>0.51020408163265307</v>
      </c>
      <c r="Y25" s="35">
        <v>0.2857142857142857</v>
      </c>
      <c r="Z25" s="35">
        <v>0.38775510204081631</v>
      </c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pans="1:48" x14ac:dyDescent="0.35">
      <c r="A26" s="35" t="s">
        <v>137</v>
      </c>
      <c r="B26" s="35">
        <v>0.64406779661016944</v>
      </c>
      <c r="C26" s="35">
        <v>0.49019607843137253</v>
      </c>
      <c r="D26" s="35">
        <v>0.47058823529411764</v>
      </c>
      <c r="E26" s="35">
        <v>0.25490196078431371</v>
      </c>
      <c r="F26" s="35">
        <v>0.35294117647058826</v>
      </c>
      <c r="G26" s="35">
        <v>0.56666666666666665</v>
      </c>
      <c r="H26" s="35">
        <v>0.37254901960784315</v>
      </c>
      <c r="I26" s="35">
        <v>0.37254901960784315</v>
      </c>
      <c r="J26" s="35">
        <v>0.41176470588235292</v>
      </c>
      <c r="K26" s="35">
        <v>0.37254901960784315</v>
      </c>
      <c r="L26" s="35">
        <v>0.23529411764705882</v>
      </c>
      <c r="M26" s="35">
        <v>0.17647058823529413</v>
      </c>
      <c r="N26" s="35">
        <v>0.15686274509803921</v>
      </c>
      <c r="O26" s="35">
        <v>0.21568627450980393</v>
      </c>
      <c r="P26" s="35">
        <v>0.27450980392156865</v>
      </c>
      <c r="Q26" s="35">
        <v>0.35294117647058826</v>
      </c>
      <c r="R26" s="35">
        <v>0.17647058823529413</v>
      </c>
      <c r="S26" s="35">
        <v>0.17647058823529413</v>
      </c>
      <c r="T26" s="35">
        <v>0.45098039215686275</v>
      </c>
      <c r="U26" s="35">
        <v>0.29411764705882354</v>
      </c>
      <c r="V26" s="35">
        <v>1</v>
      </c>
      <c r="W26" s="35">
        <v>0.48275862068965519</v>
      </c>
      <c r="X26" s="35">
        <v>0.39215686274509803</v>
      </c>
      <c r="Y26" s="35">
        <v>0.17647058823529413</v>
      </c>
      <c r="Z26" s="35">
        <v>0.19607843137254902</v>
      </c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pans="1:48" x14ac:dyDescent="0.35">
      <c r="A27" s="35" t="s">
        <v>138</v>
      </c>
      <c r="B27" s="35">
        <v>0.57627118644067798</v>
      </c>
      <c r="C27" s="35">
        <v>0.51724137931034486</v>
      </c>
      <c r="D27" s="35">
        <v>0.32758620689655171</v>
      </c>
      <c r="E27" s="35">
        <v>0.22413793103448276</v>
      </c>
      <c r="F27" s="35">
        <v>0.36206896551724138</v>
      </c>
      <c r="G27" s="35">
        <v>0.58333333333333337</v>
      </c>
      <c r="H27" s="35">
        <v>0.37931034482758619</v>
      </c>
      <c r="I27" s="35">
        <v>0.32758620689655171</v>
      </c>
      <c r="J27" s="35">
        <v>0.44827586206896552</v>
      </c>
      <c r="K27" s="35">
        <v>0.46551724137931033</v>
      </c>
      <c r="L27" s="35">
        <v>0.27586206896551724</v>
      </c>
      <c r="M27" s="35">
        <v>0.36206896551724138</v>
      </c>
      <c r="N27" s="35">
        <v>0.18965517241379309</v>
      </c>
      <c r="O27" s="35">
        <v>0.34482758620689657</v>
      </c>
      <c r="P27" s="35">
        <v>0.43103448275862066</v>
      </c>
      <c r="Q27" s="35">
        <v>0.5</v>
      </c>
      <c r="R27" s="35">
        <v>0.22413793103448276</v>
      </c>
      <c r="S27" s="35">
        <v>0.29310344827586204</v>
      </c>
      <c r="T27" s="35">
        <v>0.56896551724137934</v>
      </c>
      <c r="U27" s="35">
        <v>0.5</v>
      </c>
      <c r="V27" s="35">
        <v>0.48275862068965519</v>
      </c>
      <c r="W27" s="35">
        <v>1</v>
      </c>
      <c r="X27" s="35">
        <v>0.48275862068965519</v>
      </c>
      <c r="Y27" s="35">
        <v>0.18965517241379309</v>
      </c>
      <c r="Z27" s="35">
        <v>0.18965517241379309</v>
      </c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pans="1:48" x14ac:dyDescent="0.35">
      <c r="A28" s="35" t="s">
        <v>139</v>
      </c>
      <c r="B28" s="35">
        <v>0.47457627118644069</v>
      </c>
      <c r="C28" s="35">
        <v>0.5</v>
      </c>
      <c r="D28" s="35">
        <v>0.39583333333333331</v>
      </c>
      <c r="E28" s="35">
        <v>0.1875</v>
      </c>
      <c r="F28" s="35">
        <v>0.41666666666666669</v>
      </c>
      <c r="G28" s="35">
        <v>0.46666666666666667</v>
      </c>
      <c r="H28" s="35">
        <v>0.5</v>
      </c>
      <c r="I28" s="35">
        <v>0.4375</v>
      </c>
      <c r="J28" s="35">
        <v>0.375</v>
      </c>
      <c r="K28" s="35">
        <v>0.4375</v>
      </c>
      <c r="L28" s="35">
        <v>0.33333333333333331</v>
      </c>
      <c r="M28" s="35">
        <v>0.375</v>
      </c>
      <c r="N28" s="35">
        <v>0.25</v>
      </c>
      <c r="O28" s="35">
        <v>0.39583333333333331</v>
      </c>
      <c r="P28" s="35">
        <v>0.4375</v>
      </c>
      <c r="Q28" s="35">
        <v>0.5</v>
      </c>
      <c r="R28" s="35">
        <v>0.22916666666666666</v>
      </c>
      <c r="S28" s="35">
        <v>0.27083333333333331</v>
      </c>
      <c r="T28" s="35">
        <v>0.41176470588235292</v>
      </c>
      <c r="U28" s="35">
        <v>0.51020408163265307</v>
      </c>
      <c r="V28" s="35">
        <v>0.39215686274509803</v>
      </c>
      <c r="W28" s="35">
        <v>0.48275862068965519</v>
      </c>
      <c r="X28" s="35">
        <v>1</v>
      </c>
      <c r="Y28" s="35">
        <v>0.35416666666666669</v>
      </c>
      <c r="Z28" s="35">
        <v>0.39583333333333331</v>
      </c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pans="1:48" x14ac:dyDescent="0.35">
      <c r="A29" s="35" t="s">
        <v>140</v>
      </c>
      <c r="B29" s="35">
        <v>0.25423728813559321</v>
      </c>
      <c r="C29" s="35">
        <v>0.15909090909090909</v>
      </c>
      <c r="D29" s="35">
        <v>0.31707317073170732</v>
      </c>
      <c r="E29" s="35">
        <v>0.16</v>
      </c>
      <c r="F29" s="35">
        <v>0.35294117647058826</v>
      </c>
      <c r="G29" s="35">
        <v>0.26666666666666666</v>
      </c>
      <c r="H29" s="35">
        <v>0.30769230769230771</v>
      </c>
      <c r="I29" s="35">
        <v>0.24324324324324326</v>
      </c>
      <c r="J29" s="35">
        <v>0.12820512820512819</v>
      </c>
      <c r="K29" s="35">
        <v>0.22500000000000001</v>
      </c>
      <c r="L29" s="35">
        <v>0.37037037037037035</v>
      </c>
      <c r="M29" s="35">
        <v>0.21875</v>
      </c>
      <c r="N29" s="35">
        <v>0.4</v>
      </c>
      <c r="O29" s="35">
        <v>0.30303030303030304</v>
      </c>
      <c r="P29" s="35">
        <v>0.24324324324324326</v>
      </c>
      <c r="Q29" s="35">
        <v>0.20454545454545456</v>
      </c>
      <c r="R29" s="35">
        <v>0.28000000000000003</v>
      </c>
      <c r="S29" s="35">
        <v>0.23076923076923078</v>
      </c>
      <c r="T29" s="35">
        <v>0.17647058823529413</v>
      </c>
      <c r="U29" s="35">
        <v>0.2857142857142857</v>
      </c>
      <c r="V29" s="35">
        <v>0.17647058823529413</v>
      </c>
      <c r="W29" s="35">
        <v>0.18965517241379309</v>
      </c>
      <c r="X29" s="35">
        <v>0.35416666666666669</v>
      </c>
      <c r="Y29" s="35">
        <v>1</v>
      </c>
      <c r="Z29" s="35">
        <v>0.48275862068965519</v>
      </c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pans="1:48" x14ac:dyDescent="0.35">
      <c r="A30" s="35" t="s">
        <v>141</v>
      </c>
      <c r="B30" s="35">
        <v>0.23728813559322035</v>
      </c>
      <c r="C30" s="35">
        <v>0.25</v>
      </c>
      <c r="D30" s="35">
        <v>0.31707317073170732</v>
      </c>
      <c r="E30" s="35">
        <v>3.4482758620689655E-2</v>
      </c>
      <c r="F30" s="35">
        <v>0.20588235294117646</v>
      </c>
      <c r="G30" s="35">
        <v>0.25</v>
      </c>
      <c r="H30" s="35">
        <v>0.51282051282051277</v>
      </c>
      <c r="I30" s="35">
        <v>0.35135135135135137</v>
      </c>
      <c r="J30" s="35">
        <v>0.17948717948717949</v>
      </c>
      <c r="K30" s="35">
        <v>0.25</v>
      </c>
      <c r="L30" s="35">
        <v>0.55172413793103448</v>
      </c>
      <c r="M30" s="35">
        <v>0.1875</v>
      </c>
      <c r="N30" s="35">
        <v>0.44827586206896552</v>
      </c>
      <c r="O30" s="35">
        <v>0.51515151515151514</v>
      </c>
      <c r="P30" s="35">
        <v>0.3783783783783784</v>
      </c>
      <c r="Q30" s="35">
        <v>0.29545454545454547</v>
      </c>
      <c r="R30" s="35">
        <v>0.41379310344827586</v>
      </c>
      <c r="S30" s="35">
        <v>0.31034482758620691</v>
      </c>
      <c r="T30" s="35">
        <v>0.15686274509803921</v>
      </c>
      <c r="U30" s="35">
        <v>0.38775510204081631</v>
      </c>
      <c r="V30" s="35">
        <v>0.19607843137254902</v>
      </c>
      <c r="W30" s="35">
        <v>0.18965517241379309</v>
      </c>
      <c r="X30" s="35">
        <v>0.39583333333333331</v>
      </c>
      <c r="Y30" s="35">
        <v>0.48275862068965519</v>
      </c>
      <c r="Z30" s="35">
        <v>1</v>
      </c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pans="1:48" x14ac:dyDescent="0.3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pans="1:48" x14ac:dyDescent="0.3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</row>
    <row r="33" spans="1:48" x14ac:dyDescent="0.3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</row>
    <row r="34" spans="1:48" x14ac:dyDescent="0.3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</row>
    <row r="35" spans="1:48" x14ac:dyDescent="0.3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</row>
    <row r="36" spans="1:48" x14ac:dyDescent="0.3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</row>
    <row r="37" spans="1:48" x14ac:dyDescent="0.3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</row>
    <row r="38" spans="1:48" x14ac:dyDescent="0.3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</row>
    <row r="39" spans="1:48" x14ac:dyDescent="0.3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</row>
    <row r="40" spans="1:48" x14ac:dyDescent="0.3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</row>
    <row r="41" spans="1:48" x14ac:dyDescent="0.3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</row>
    <row r="42" spans="1:48" x14ac:dyDescent="0.3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</row>
    <row r="43" spans="1:48" x14ac:dyDescent="0.3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</row>
    <row r="44" spans="1:48" x14ac:dyDescent="0.3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RowHeight="12.75" x14ac:dyDescent="0.35"/>
  <sheetData>
    <row r="1" spans="1:1" s="8" customFormat="1" ht="13.15" x14ac:dyDescent="0.4">
      <c r="A1" s="8" t="s">
        <v>200</v>
      </c>
    </row>
    <row r="2" spans="1:1" x14ac:dyDescent="0.35">
      <c r="A2" s="17">
        <v>0.75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3" sqref="B3"/>
    </sheetView>
  </sheetViews>
  <sheetFormatPr baseColWidth="10" defaultColWidth="11.46484375" defaultRowHeight="12.75" x14ac:dyDescent="0.35"/>
  <cols>
    <col min="1" max="16384" width="11.46484375" style="10"/>
  </cols>
  <sheetData>
    <row r="1" spans="1:7" s="15" customFormat="1" ht="13.15" x14ac:dyDescent="0.4">
      <c r="A1" s="12" t="s">
        <v>117</v>
      </c>
    </row>
    <row r="2" spans="1:7" s="14" customFormat="1" x14ac:dyDescent="0.35">
      <c r="A2" s="27" t="s">
        <v>118</v>
      </c>
      <c r="B2" s="27" t="s">
        <v>119</v>
      </c>
    </row>
    <row r="3" spans="1:7" x14ac:dyDescent="0.35">
      <c r="A3" s="41">
        <v>100000</v>
      </c>
      <c r="B3" s="19">
        <v>100</v>
      </c>
    </row>
    <row r="8" spans="1:7" x14ac:dyDescent="0.35">
      <c r="G8" s="1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7"/>
  <sheetViews>
    <sheetView topLeftCell="A15" zoomScaleNormal="100" workbookViewId="0">
      <selection activeCell="A27" sqref="A27:XFD27"/>
    </sheetView>
  </sheetViews>
  <sheetFormatPr baseColWidth="10" defaultColWidth="11.46484375" defaultRowHeight="12.75" x14ac:dyDescent="0.35"/>
  <cols>
    <col min="1" max="1" width="3.46484375" style="1" bestFit="1" customWidth="1"/>
    <col min="2" max="2" width="12.73046875" style="1" bestFit="1" customWidth="1"/>
    <col min="3" max="3" width="18" style="1" bestFit="1" customWidth="1"/>
    <col min="4" max="4" width="4.59765625" style="1" bestFit="1" customWidth="1"/>
    <col min="5" max="5" width="4.9296875" style="1" bestFit="1" customWidth="1"/>
    <col min="6" max="16384" width="11.46484375" style="1"/>
  </cols>
  <sheetData>
    <row r="1" spans="1:5" ht="13.15" x14ac:dyDescent="0.35">
      <c r="D1" s="3" t="s">
        <v>0</v>
      </c>
      <c r="E1" s="3" t="s">
        <v>1</v>
      </c>
    </row>
    <row r="2" spans="1:5" x14ac:dyDescent="0.35">
      <c r="A2" s="1" t="s">
        <v>4</v>
      </c>
      <c r="B2" s="1" t="s">
        <v>5</v>
      </c>
      <c r="C2" s="1" t="s">
        <v>92</v>
      </c>
      <c r="D2" s="7">
        <v>1</v>
      </c>
      <c r="E2" s="7">
        <v>0</v>
      </c>
    </row>
    <row r="3" spans="1:5" x14ac:dyDescent="0.35">
      <c r="A3" s="21" t="s">
        <v>4</v>
      </c>
      <c r="B3" s="1" t="s">
        <v>17</v>
      </c>
      <c r="C3" s="1" t="s">
        <v>93</v>
      </c>
      <c r="D3" s="1">
        <v>1</v>
      </c>
      <c r="E3" s="1">
        <v>0</v>
      </c>
    </row>
    <row r="4" spans="1:5" x14ac:dyDescent="0.35">
      <c r="A4" s="21" t="s">
        <v>4</v>
      </c>
      <c r="B4" s="1" t="s">
        <v>18</v>
      </c>
      <c r="C4" s="1" t="s">
        <v>94</v>
      </c>
      <c r="D4" s="1">
        <v>1</v>
      </c>
      <c r="E4" s="1">
        <v>0</v>
      </c>
    </row>
    <row r="5" spans="1:5" x14ac:dyDescent="0.35">
      <c r="A5" s="21" t="s">
        <v>4</v>
      </c>
      <c r="B5" s="1" t="s">
        <v>63</v>
      </c>
      <c r="C5" s="1" t="s">
        <v>95</v>
      </c>
      <c r="D5" s="1">
        <v>1</v>
      </c>
      <c r="E5" s="1">
        <v>0</v>
      </c>
    </row>
    <row r="6" spans="1:5" x14ac:dyDescent="0.35">
      <c r="A6" s="21" t="s">
        <v>4</v>
      </c>
      <c r="B6" s="1" t="s">
        <v>64</v>
      </c>
      <c r="C6" s="1" t="s">
        <v>96</v>
      </c>
      <c r="D6" s="1">
        <v>1</v>
      </c>
      <c r="E6" s="1">
        <v>0</v>
      </c>
    </row>
    <row r="7" spans="1:5" x14ac:dyDescent="0.35">
      <c r="A7" s="21" t="s">
        <v>4</v>
      </c>
      <c r="B7" s="1" t="s">
        <v>65</v>
      </c>
      <c r="C7" s="1" t="s">
        <v>97</v>
      </c>
      <c r="D7" s="1">
        <v>1</v>
      </c>
      <c r="E7" s="1">
        <v>0</v>
      </c>
    </row>
    <row r="8" spans="1:5" x14ac:dyDescent="0.35">
      <c r="A8" s="21" t="s">
        <v>4</v>
      </c>
      <c r="B8" s="1" t="s">
        <v>6</v>
      </c>
      <c r="C8" s="1" t="s">
        <v>98</v>
      </c>
      <c r="D8" s="1">
        <v>1</v>
      </c>
      <c r="E8" s="1">
        <v>0</v>
      </c>
    </row>
    <row r="9" spans="1:5" x14ac:dyDescent="0.35">
      <c r="A9" s="21" t="s">
        <v>4</v>
      </c>
      <c r="B9" s="1" t="s">
        <v>20</v>
      </c>
      <c r="C9" s="1" t="s">
        <v>99</v>
      </c>
      <c r="D9" s="1">
        <v>1</v>
      </c>
      <c r="E9" s="1">
        <v>0</v>
      </c>
    </row>
    <row r="10" spans="1:5" x14ac:dyDescent="0.35">
      <c r="A10" s="21" t="s">
        <v>4</v>
      </c>
      <c r="B10" s="1" t="s">
        <v>19</v>
      </c>
      <c r="C10" s="1" t="s">
        <v>100</v>
      </c>
      <c r="D10" s="1">
        <v>1</v>
      </c>
      <c r="E10" s="1">
        <v>0</v>
      </c>
    </row>
    <row r="11" spans="1:5" x14ac:dyDescent="0.35">
      <c r="A11" s="21" t="s">
        <v>4</v>
      </c>
      <c r="B11" s="1" t="s">
        <v>192</v>
      </c>
      <c r="C11" s="1" t="s">
        <v>101</v>
      </c>
      <c r="D11" s="1">
        <v>1</v>
      </c>
      <c r="E11" s="1">
        <v>0</v>
      </c>
    </row>
    <row r="12" spans="1:5" x14ac:dyDescent="0.35">
      <c r="A12" s="21" t="s">
        <v>4</v>
      </c>
      <c r="B12" s="1" t="s">
        <v>21</v>
      </c>
      <c r="C12" s="1" t="s">
        <v>102</v>
      </c>
      <c r="D12" s="1">
        <v>1</v>
      </c>
      <c r="E12" s="1">
        <v>0</v>
      </c>
    </row>
    <row r="13" spans="1:5" x14ac:dyDescent="0.35">
      <c r="A13" s="21" t="s">
        <v>4</v>
      </c>
      <c r="B13" s="1" t="s">
        <v>22</v>
      </c>
      <c r="C13" s="1" t="s">
        <v>103</v>
      </c>
      <c r="D13" s="1">
        <v>1</v>
      </c>
      <c r="E13" s="1">
        <v>0</v>
      </c>
    </row>
    <row r="14" spans="1:5" x14ac:dyDescent="0.35">
      <c r="A14" s="21" t="s">
        <v>4</v>
      </c>
      <c r="B14" s="1" t="s">
        <v>23</v>
      </c>
      <c r="C14" s="1" t="s">
        <v>104</v>
      </c>
      <c r="D14" s="1">
        <v>1</v>
      </c>
      <c r="E14" s="1">
        <v>0</v>
      </c>
    </row>
    <row r="15" spans="1:5" x14ac:dyDescent="0.35">
      <c r="A15" s="21" t="s">
        <v>4</v>
      </c>
      <c r="B15" s="1" t="s">
        <v>7</v>
      </c>
      <c r="C15" s="1" t="s">
        <v>105</v>
      </c>
      <c r="D15" s="1">
        <v>1</v>
      </c>
      <c r="E15" s="1">
        <v>0</v>
      </c>
    </row>
    <row r="16" spans="1:5" x14ac:dyDescent="0.35">
      <c r="A16" s="21" t="s">
        <v>4</v>
      </c>
      <c r="B16" s="1" t="s">
        <v>52</v>
      </c>
      <c r="C16" s="1" t="s">
        <v>106</v>
      </c>
      <c r="D16" s="1">
        <v>1</v>
      </c>
      <c r="E16" s="1">
        <v>0</v>
      </c>
    </row>
    <row r="17" spans="1:5" x14ac:dyDescent="0.35">
      <c r="A17" s="21" t="s">
        <v>4</v>
      </c>
      <c r="B17" s="1" t="s">
        <v>67</v>
      </c>
      <c r="C17" s="1" t="s">
        <v>107</v>
      </c>
      <c r="D17" s="1">
        <v>1</v>
      </c>
      <c r="E17" s="1">
        <v>0</v>
      </c>
    </row>
    <row r="18" spans="1:5" x14ac:dyDescent="0.35">
      <c r="A18" s="21" t="s">
        <v>4</v>
      </c>
      <c r="B18" s="1" t="s">
        <v>90</v>
      </c>
      <c r="C18" s="1" t="s">
        <v>108</v>
      </c>
      <c r="D18" s="1">
        <v>1</v>
      </c>
      <c r="E18" s="1">
        <v>0</v>
      </c>
    </row>
    <row r="19" spans="1:5" x14ac:dyDescent="0.35">
      <c r="A19" s="21" t="s">
        <v>4</v>
      </c>
      <c r="B19" s="1" t="s">
        <v>45</v>
      </c>
      <c r="C19" s="1" t="s">
        <v>109</v>
      </c>
      <c r="D19" s="1">
        <v>1</v>
      </c>
      <c r="E19" s="1">
        <v>0</v>
      </c>
    </row>
    <row r="20" spans="1:5" x14ac:dyDescent="0.35">
      <c r="A20" s="21" t="s">
        <v>4</v>
      </c>
      <c r="B20" s="1" t="s">
        <v>46</v>
      </c>
      <c r="C20" s="1" t="s">
        <v>110</v>
      </c>
      <c r="D20" s="1">
        <v>1</v>
      </c>
      <c r="E20" s="1">
        <v>0</v>
      </c>
    </row>
    <row r="21" spans="1:5" x14ac:dyDescent="0.35">
      <c r="A21" s="21" t="s">
        <v>4</v>
      </c>
      <c r="B21" s="1" t="s">
        <v>47</v>
      </c>
      <c r="C21" s="1" t="s">
        <v>111</v>
      </c>
      <c r="D21" s="1">
        <v>1</v>
      </c>
      <c r="E21" s="1">
        <v>0</v>
      </c>
    </row>
    <row r="22" spans="1:5" x14ac:dyDescent="0.35">
      <c r="A22" s="21" t="s">
        <v>4</v>
      </c>
      <c r="B22" s="1" t="s">
        <v>48</v>
      </c>
      <c r="C22" s="1" t="s">
        <v>112</v>
      </c>
      <c r="D22" s="1">
        <v>1</v>
      </c>
      <c r="E22" s="1">
        <v>0</v>
      </c>
    </row>
    <row r="23" spans="1:5" x14ac:dyDescent="0.35">
      <c r="A23" s="16" t="s">
        <v>4</v>
      </c>
      <c r="B23" s="1" t="s">
        <v>49</v>
      </c>
      <c r="C23" s="1" t="s">
        <v>113</v>
      </c>
      <c r="D23" s="1">
        <v>1</v>
      </c>
      <c r="E23" s="1">
        <v>0</v>
      </c>
    </row>
    <row r="24" spans="1:5" x14ac:dyDescent="0.35">
      <c r="A24" s="16" t="s">
        <v>4</v>
      </c>
      <c r="B24" s="1" t="s">
        <v>57</v>
      </c>
      <c r="C24" s="1" t="s">
        <v>114</v>
      </c>
      <c r="D24" s="1">
        <v>1</v>
      </c>
      <c r="E24" s="1">
        <v>0</v>
      </c>
    </row>
    <row r="25" spans="1:5" x14ac:dyDescent="0.35">
      <c r="A25" s="16" t="s">
        <v>4</v>
      </c>
      <c r="B25" s="1" t="s">
        <v>248</v>
      </c>
      <c r="C25" s="1" t="s">
        <v>115</v>
      </c>
      <c r="D25" s="1">
        <v>1</v>
      </c>
      <c r="E25" s="1">
        <v>0</v>
      </c>
    </row>
    <row r="26" spans="1:5" x14ac:dyDescent="0.35">
      <c r="A26" s="21" t="s">
        <v>4</v>
      </c>
      <c r="B26" s="1" t="s">
        <v>33</v>
      </c>
      <c r="C26" s="1" t="s">
        <v>116</v>
      </c>
      <c r="D26" s="1">
        <v>1</v>
      </c>
      <c r="E26" s="1">
        <v>0</v>
      </c>
    </row>
    <row r="27" spans="1:5" x14ac:dyDescent="0.35">
      <c r="A27" s="1" t="s">
        <v>2</v>
      </c>
      <c r="B27" s="4" t="s">
        <v>3</v>
      </c>
      <c r="C27" s="1" t="s">
        <v>24</v>
      </c>
      <c r="D27" s="1">
        <v>1</v>
      </c>
      <c r="E27" s="1">
        <v>1</v>
      </c>
    </row>
    <row r="28" spans="1:5" x14ac:dyDescent="0.35">
      <c r="A28" s="26" t="s">
        <v>2</v>
      </c>
      <c r="B28" s="26" t="s">
        <v>87</v>
      </c>
      <c r="C28" s="26" t="s">
        <v>88</v>
      </c>
      <c r="D28" s="1">
        <v>1</v>
      </c>
      <c r="E28" s="1">
        <v>1</v>
      </c>
    </row>
    <row r="29" spans="1:5" x14ac:dyDescent="0.35">
      <c r="A29" s="4" t="s">
        <v>2</v>
      </c>
      <c r="B29" s="4" t="s">
        <v>37</v>
      </c>
      <c r="C29" s="4" t="s">
        <v>39</v>
      </c>
      <c r="D29" s="1">
        <v>1</v>
      </c>
      <c r="E29" s="1">
        <v>0</v>
      </c>
    </row>
    <row r="30" spans="1:5" x14ac:dyDescent="0.35">
      <c r="A30" s="4" t="s">
        <v>2</v>
      </c>
      <c r="B30" s="4" t="s">
        <v>36</v>
      </c>
      <c r="C30" s="4" t="s">
        <v>38</v>
      </c>
      <c r="D30" s="1">
        <v>1</v>
      </c>
      <c r="E30" s="1">
        <v>1</v>
      </c>
    </row>
    <row r="31" spans="1:5" x14ac:dyDescent="0.35">
      <c r="A31" s="4" t="s">
        <v>2</v>
      </c>
      <c r="B31" s="4" t="s">
        <v>41</v>
      </c>
      <c r="C31" s="4" t="s">
        <v>42</v>
      </c>
      <c r="D31" s="1">
        <v>1</v>
      </c>
      <c r="E31" s="1">
        <v>0</v>
      </c>
    </row>
    <row r="32" spans="1:5" x14ac:dyDescent="0.35">
      <c r="A32" s="1" t="s">
        <v>2</v>
      </c>
      <c r="B32" s="1" t="s">
        <v>43</v>
      </c>
      <c r="C32" s="1" t="s">
        <v>44</v>
      </c>
      <c r="D32" s="1">
        <v>0</v>
      </c>
      <c r="E32" s="1">
        <v>1</v>
      </c>
    </row>
    <row r="33" spans="1:5" x14ac:dyDescent="0.35">
      <c r="A33" s="4" t="s">
        <v>4</v>
      </c>
      <c r="B33" s="1" t="s">
        <v>58</v>
      </c>
      <c r="C33" s="4" t="s">
        <v>59</v>
      </c>
      <c r="D33" s="1">
        <v>2</v>
      </c>
      <c r="E33" s="1">
        <v>0</v>
      </c>
    </row>
    <row r="34" spans="1:5" x14ac:dyDescent="0.35">
      <c r="A34" s="1" t="s">
        <v>2</v>
      </c>
      <c r="B34" s="1" t="s">
        <v>249</v>
      </c>
      <c r="C34" s="1" t="s">
        <v>250</v>
      </c>
      <c r="D34" s="1">
        <v>1</v>
      </c>
      <c r="E34" s="1">
        <v>1</v>
      </c>
    </row>
    <row r="35" spans="1:5" x14ac:dyDescent="0.35">
      <c r="A35" s="1" t="s">
        <v>2</v>
      </c>
      <c r="B35" s="1" t="s">
        <v>196</v>
      </c>
      <c r="C35" s="1" t="s">
        <v>197</v>
      </c>
      <c r="D35" s="1">
        <v>1</v>
      </c>
      <c r="E35" s="1">
        <v>1</v>
      </c>
    </row>
    <row r="36" spans="1:5" x14ac:dyDescent="0.35">
      <c r="A36" s="1" t="s">
        <v>2</v>
      </c>
      <c r="B36" s="1" t="s">
        <v>198</v>
      </c>
      <c r="C36" s="1" t="s">
        <v>199</v>
      </c>
      <c r="D36" s="1">
        <v>1</v>
      </c>
      <c r="E36" s="1">
        <v>0</v>
      </c>
    </row>
    <row r="37" spans="1:5" x14ac:dyDescent="0.35">
      <c r="A37" s="26" t="s">
        <v>2</v>
      </c>
      <c r="B37" s="1" t="s">
        <v>200</v>
      </c>
      <c r="C37" s="26" t="s">
        <v>201</v>
      </c>
      <c r="D37" s="1">
        <v>0</v>
      </c>
      <c r="E37" s="1">
        <v>0</v>
      </c>
    </row>
  </sheetData>
  <phoneticPr fontId="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global-set</vt:lpstr>
      <vt:lpstr>sam-related-sets</vt:lpstr>
      <vt:lpstr>sam</vt:lpstr>
      <vt:lpstr>mapaggreg</vt:lpstr>
      <vt:lpstr>qfbase</vt:lpstr>
      <vt:lpstr>prodelas</vt:lpstr>
      <vt:lpstr>tradelas</vt:lpstr>
      <vt:lpstr>leselas</vt:lpstr>
      <vt:lpstr>frisch</vt:lpstr>
      <vt:lpstr>facclos0</vt:lpstr>
      <vt:lpstr>prox0</vt:lpstr>
      <vt:lpstr>scalproxf</vt:lpstr>
      <vt:lpstr>scaling</vt:lpstr>
      <vt:lpstr>layout</vt:lpstr>
    </vt:vector>
  </TitlesOfParts>
  <Company>Depeco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martin</cp:lastModifiedBy>
  <dcterms:created xsi:type="dcterms:W3CDTF">2005-07-01T13:02:02Z</dcterms:created>
  <dcterms:modified xsi:type="dcterms:W3CDTF">2016-09-10T22:03:46Z</dcterms:modified>
</cp:coreProperties>
</file>